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07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86" i="1" l="1"/>
  <c r="I86" i="1"/>
  <c r="H86" i="1"/>
  <c r="J85" i="1"/>
  <c r="I85" i="1"/>
  <c r="J84" i="1"/>
  <c r="I84" i="1"/>
  <c r="J83" i="1"/>
  <c r="I83" i="1"/>
  <c r="H83" i="1"/>
  <c r="J82" i="1"/>
  <c r="I82" i="1"/>
  <c r="H82" i="1"/>
  <c r="J80" i="1"/>
  <c r="I80" i="1"/>
  <c r="H80" i="1"/>
  <c r="J78" i="1"/>
  <c r="I78" i="1"/>
  <c r="J77" i="1"/>
  <c r="I77" i="1"/>
  <c r="H77" i="1"/>
  <c r="J75" i="1"/>
  <c r="I75" i="1"/>
  <c r="H75" i="1"/>
  <c r="J67" i="1"/>
  <c r="I67" i="1"/>
  <c r="H67" i="1"/>
  <c r="J63" i="1"/>
  <c r="I63" i="1"/>
  <c r="H63" i="1"/>
  <c r="J61" i="1"/>
  <c r="I61" i="1"/>
  <c r="H61" i="1"/>
  <c r="J59" i="1"/>
  <c r="I59" i="1"/>
  <c r="H59" i="1"/>
  <c r="J56" i="1"/>
  <c r="I56" i="1"/>
  <c r="H56" i="1"/>
  <c r="J55" i="1"/>
  <c r="I55" i="1"/>
  <c r="H55" i="1"/>
  <c r="J54" i="1"/>
  <c r="I54" i="1"/>
  <c r="H54" i="1"/>
  <c r="J51" i="1"/>
  <c r="I51" i="1"/>
  <c r="H51" i="1"/>
  <c r="J50" i="1"/>
  <c r="I50" i="1"/>
  <c r="H50" i="1"/>
  <c r="J49" i="1"/>
  <c r="I49" i="1"/>
  <c r="H49" i="1"/>
  <c r="J43" i="1"/>
  <c r="I43" i="1"/>
  <c r="H43" i="1"/>
  <c r="J42" i="1"/>
  <c r="I42" i="1"/>
  <c r="H42" i="1"/>
  <c r="J41" i="1"/>
  <c r="I41" i="1"/>
  <c r="H41" i="1"/>
  <c r="J39" i="1"/>
  <c r="I39" i="1"/>
  <c r="H39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5" i="1"/>
  <c r="I25" i="1"/>
  <c r="H25" i="1"/>
  <c r="J23" i="1"/>
  <c r="I23" i="1"/>
  <c r="H23" i="1"/>
  <c r="J21" i="1"/>
  <c r="I21" i="1"/>
  <c r="H21" i="1"/>
  <c r="J18" i="1"/>
  <c r="I18" i="1"/>
  <c r="H18" i="1"/>
  <c r="J16" i="1"/>
  <c r="I16" i="1"/>
  <c r="H16" i="1"/>
  <c r="J15" i="1"/>
  <c r="I15" i="1"/>
  <c r="H15" i="1"/>
  <c r="J10" i="1"/>
  <c r="I10" i="1"/>
  <c r="H10" i="1"/>
  <c r="J9" i="1"/>
  <c r="I9" i="1"/>
  <c r="H9" i="1"/>
  <c r="J8" i="1"/>
  <c r="I8" i="1"/>
  <c r="H8" i="1"/>
  <c r="J7" i="1"/>
  <c r="I7" i="1"/>
  <c r="H7" i="1"/>
  <c r="J88" i="1"/>
  <c r="I88" i="1"/>
  <c r="H88" i="1"/>
  <c r="J87" i="1"/>
  <c r="I87" i="1"/>
  <c r="H87" i="1"/>
  <c r="J81" i="1"/>
  <c r="I81" i="1"/>
  <c r="H81" i="1"/>
  <c r="J79" i="1"/>
  <c r="I79" i="1"/>
  <c r="H79" i="1"/>
  <c r="J76" i="1"/>
  <c r="I76" i="1"/>
  <c r="H76" i="1"/>
  <c r="J74" i="1"/>
  <c r="I74" i="1"/>
  <c r="H74" i="1"/>
  <c r="J73" i="1"/>
  <c r="I73" i="1"/>
  <c r="H73" i="1"/>
  <c r="J72" i="1"/>
  <c r="I72" i="1"/>
  <c r="H72" i="1"/>
  <c r="J65" i="1"/>
  <c r="I65" i="1"/>
  <c r="H65" i="1"/>
  <c r="J64" i="1"/>
  <c r="I64" i="1"/>
  <c r="H64" i="1"/>
  <c r="J60" i="1"/>
  <c r="I60" i="1"/>
  <c r="H60" i="1"/>
  <c r="J58" i="1"/>
  <c r="I58" i="1"/>
  <c r="H58" i="1"/>
  <c r="J53" i="1"/>
  <c r="I53" i="1"/>
  <c r="H53" i="1"/>
  <c r="J52" i="1"/>
  <c r="I52" i="1"/>
  <c r="H52" i="1"/>
  <c r="J48" i="1"/>
  <c r="I48" i="1"/>
  <c r="H48" i="1"/>
  <c r="J45" i="1"/>
  <c r="I45" i="1"/>
  <c r="H45" i="1"/>
  <c r="J44" i="1"/>
  <c r="I44" i="1"/>
  <c r="H44" i="1"/>
  <c r="J40" i="1"/>
  <c r="I40" i="1"/>
  <c r="H40" i="1"/>
  <c r="J38" i="1"/>
  <c r="I38" i="1"/>
  <c r="H38" i="1"/>
  <c r="J27" i="1"/>
  <c r="I27" i="1"/>
  <c r="H27" i="1"/>
  <c r="J26" i="1"/>
  <c r="I26" i="1"/>
  <c r="H26" i="1"/>
  <c r="J24" i="1"/>
  <c r="I24" i="1"/>
  <c r="H24" i="1"/>
  <c r="J22" i="1"/>
  <c r="I22" i="1"/>
  <c r="H22" i="1"/>
  <c r="J20" i="1"/>
  <c r="I20" i="1"/>
  <c r="H20" i="1"/>
  <c r="J19" i="1"/>
  <c r="I19" i="1"/>
  <c r="H19" i="1"/>
  <c r="J17" i="1"/>
  <c r="I17" i="1"/>
  <c r="H17" i="1"/>
  <c r="J14" i="1"/>
  <c r="I14" i="1"/>
  <c r="H14" i="1"/>
  <c r="J13" i="1"/>
  <c r="I13" i="1"/>
  <c r="H13" i="1"/>
  <c r="J6" i="1"/>
  <c r="I6" i="1"/>
  <c r="H6" i="1"/>
  <c r="J5" i="1"/>
  <c r="I5" i="1"/>
  <c r="H5" i="1"/>
  <c r="J4" i="1"/>
  <c r="I4" i="1"/>
  <c r="H4" i="1"/>
</calcChain>
</file>

<file path=xl/sharedStrings.xml><?xml version="1.0" encoding="utf-8"?>
<sst xmlns="http://schemas.openxmlformats.org/spreadsheetml/2006/main" count="183" uniqueCount="177">
  <si>
    <t>тис. грн.</t>
  </si>
  <si>
    <t>ККД</t>
  </si>
  <si>
    <t>Доходи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</si>
  <si>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</si>
  <si>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</si>
  <si>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</si>
  <si>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</si>
  <si>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</si>
  <si>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</si>
  <si>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</si>
  <si>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</si>
  <si>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</si>
  <si>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</si>
  <si>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</si>
  <si>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</si>
  <si>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</si>
  <si>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</si>
  <si>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</si>
  <si>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</si>
  <si>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</si>
  <si>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</si>
  <si>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</si>
  <si>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</si>
  <si>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</si>
  <si>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</si>
  <si>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</si>
  <si>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</si>
  <si>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</si>
  <si>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</si>
  <si>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</si>
  <si>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</si>
  <si>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</si>
  <si>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</si>
  <si>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</si>
  <si>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</si>
  <si>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</si>
  <si>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</si>
  <si>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</si>
  <si>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</si>
  <si>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</si>
  <si>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</si>
  <si>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</si>
  <si>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</si>
  <si>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</si>
  <si>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</si>
  <si>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</si>
  <si>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</si>
  <si>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</si>
  <si>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</si>
  <si>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</si>
  <si>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</si>
  <si>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</si>
  <si>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</si>
  <si>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</si>
  <si>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</si>
  <si>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</si>
  <si>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</si>
  <si>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</si>
  <si>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</si>
  <si>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</si>
  <si>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</si>
  <si>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</si>
  <si>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</si>
  <si>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</si>
  <si>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18011000</t>
  </si>
  <si>
    <t>Транспортний податок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</si>
  <si>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</si>
  <si>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</si>
  <si>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</si>
  <si>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</si>
  <si>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</si>
  <si>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</si>
  <si>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</si>
  <si>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</si>
  <si>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</si>
  <si>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</si>
  <si>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</si>
  <si>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</si>
  <si>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</si>
  <si>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</si>
  <si>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</si>
  <si>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</si>
  <si>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</si>
  <si>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</si>
  <si>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</si>
  <si>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</si>
  <si>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</si>
  <si>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</si>
  <si>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</si>
  <si>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</si>
  <si>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</si>
  <si>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</si>
  <si>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</si>
  <si>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</si>
  <si>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</si>
  <si>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</si>
  <si>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</si>
  <si>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</si>
  <si>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</si>
  <si>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</si>
  <si>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</si>
  <si>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</si>
  <si>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</si>
  <si>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</si>
  <si>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</si>
  <si>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</si>
  <si>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</si>
  <si>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</si>
  <si>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</si>
  <si>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</si>
  <si>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</si>
  <si>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</si>
  <si>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</si>
  <si>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</si>
  <si>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</si>
  <si>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</si>
  <si>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22090200</t>
  </si>
  <si>
    <t>Державне мито, не віднесене до інших категорій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</si>
  <si>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</si>
  <si>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</si>
  <si>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</si>
  <si>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</si>
  <si>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</si>
  <si>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</si>
  <si>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</si>
  <si>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</si>
  <si>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</si>
  <si>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</si>
  <si>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</si>
  <si>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</si>
  <si>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</si>
  <si>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</si>
  <si>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</si>
  <si>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</si>
  <si>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</si>
  <si>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</si>
  <si>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</si>
  <si>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</si>
  <si>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</si>
  <si>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</si>
  <si>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</si>
  <si>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</si>
  <si>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</si>
  <si>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</si>
  <si>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</si>
  <si>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</si>
  <si>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</si>
  <si>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</si>
  <si>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</si>
  <si>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</si>
  <si>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</si>
  <si>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</si>
  <si>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</si>
  <si>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</si>
  <si>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</si>
  <si>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</si>
  <si>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</si>
  <si>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</si>
  <si>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</si>
  <si>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</si>
  <si>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</si>
  <si>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</si>
  <si>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</si>
  <si>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</si>
  <si>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 xml:space="preserve"> </t>
  </si>
  <si>
    <t xml:space="preserve">Усього ( без урахування трансфертів) </t>
  </si>
  <si>
    <t xml:space="preserve">Усього </t>
  </si>
  <si>
    <t>Доходи загального фонду міського бюджету за 1 півріччя 2021 року</t>
  </si>
  <si>
    <t>Затверджений план на рік</t>
  </si>
  <si>
    <t>План на рік з урахуванням змін</t>
  </si>
  <si>
    <t>% до затвердженого плану на рік</t>
  </si>
  <si>
    <t>% до плану на рік з урахуванням змін</t>
  </si>
  <si>
    <t>План на 1 півріччя з урахуванням змін</t>
  </si>
  <si>
    <t xml:space="preserve">Фактичні надходження за 1 півріччя </t>
  </si>
  <si>
    <t>% до плану на 1 півріччя з урахуванням змін</t>
  </si>
  <si>
    <t>Начальник фінансового управління</t>
  </si>
  <si>
    <t>Тетяна АБЗАЛОВА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</si>
</sst>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7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3" fillId="0" borderId="0" xfId="0" applyFont="1"/>
    <xf numFmtId="164" fontId="3" fillId="0" borderId="0" xfId="0" applyNumberFormat="1" applyFont="1" applyAlignment="1">
      <alignment wrapText="1"/>
    </xf>
    <xf numFmtId="164" fontId="4" fillId="0" borderId="0" xfId="0" applyNumberFormat="1" applyFont="1"/>
    <xf numFmtId="164" fontId="3" fillId="0" borderId="0" xfId="0" applyNumberFormat="1" applyFon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3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6" fillId="0" borderId="0" xfId="1" applyFont="1" applyAlignment="1">
      <alignment wrapText="1"/>
    </xf>
    <xf numFmtId="0" fontId="6" fillId="0" borderId="0" xfId="1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/>
  </cellStyles>
  <dxfs count="12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"/>
  <sheetViews>
    <sheetView tabSelected="1" topLeftCell="B1" workbookViewId="0">
      <selection activeCell="J2" sqref="J2"/>
    </sheetView>
  </sheetViews>
  <sheetFormatPr defaultRowHeight="12.75" x14ac:dyDescent="0.2"/>
  <cols>
    <col min="1" max="1" width="0" hidden="1" customWidth="1"/>
    <col min="2" max="2" width="12.28515625" customWidth="1"/>
    <col min="3" max="3" width="50.7109375" style="2" customWidth="1"/>
    <col min="4" max="4" width="12.42578125" style="1" customWidth="1"/>
    <col min="5" max="5" width="12.7109375" style="1" customWidth="1"/>
    <col min="6" max="6" width="12.85546875" style="1" customWidth="1"/>
    <col min="7" max="7" width="13" style="1" customWidth="1"/>
    <col min="8" max="8" width="13.140625" style="1" customWidth="1"/>
    <col min="9" max="9" width="12" style="1" customWidth="1"/>
    <col min="10" max="10" width="12.42578125" customWidth="1"/>
  </cols>
  <sheetData>
    <row r="1" spans="1:13" ht="18.75" x14ac:dyDescent="0.3">
      <c r="B1" s="22" t="s">
        <v>167</v>
      </c>
      <c r="C1" s="23"/>
      <c r="D1" s="23"/>
      <c r="E1" s="23"/>
      <c r="F1" s="23"/>
      <c r="G1" s="23"/>
      <c r="H1" s="23"/>
      <c r="I1" s="23"/>
      <c r="J1" s="23"/>
      <c r="K1" s="5"/>
      <c r="L1" s="5"/>
      <c r="M1" s="5"/>
    </row>
    <row r="2" spans="1:13" x14ac:dyDescent="0.2">
      <c r="B2" s="5"/>
      <c r="C2" s="6"/>
      <c r="D2" s="7"/>
      <c r="E2" s="8"/>
      <c r="F2" s="8"/>
      <c r="G2" s="8"/>
      <c r="H2" s="8"/>
      <c r="I2" s="8"/>
      <c r="J2" s="24" t="s">
        <v>0</v>
      </c>
      <c r="K2" s="5"/>
      <c r="L2" s="5"/>
      <c r="M2" s="5"/>
    </row>
    <row r="3" spans="1:13" ht="56.25" customHeight="1" x14ac:dyDescent="0.2">
      <c r="A3" s="3"/>
      <c r="B3" s="9" t="s">
        <v>1</v>
      </c>
      <c r="C3" s="10" t="s">
        <v>2</v>
      </c>
      <c r="D3" s="13" t="s">
        <v>168</v>
      </c>
      <c r="E3" s="13" t="s">
        <v>169</v>
      </c>
      <c r="F3" s="13" t="s">
        <v>172</v>
      </c>
      <c r="G3" s="13" t="s">
        <v>173</v>
      </c>
      <c r="H3" s="13" t="s">
        <v>170</v>
      </c>
      <c r="I3" s="13" t="s">
        <v>171</v>
      </c>
      <c r="J3" s="13" t="s">
        <v>174</v>
      </c>
      <c r="K3" s="5"/>
      <c r="L3" s="5"/>
      <c r="M3" s="5"/>
    </row>
    <row r="4" spans="1:13" x14ac:dyDescent="0.2">
      <c r="A4" s="4">
        <v>1</v>
      </c>
      <c r="B4" s="11" t="s">
        <v>3</v>
      </c>
      <c r="C4" s="12" t="s">
        <v>4</v>
      </c>
      <c r="D4" s="14">
        <v>134437</v>
      </c>
      <c r="E4" s="14">
        <v>134437</v>
      </c>
      <c r="F4" s="14">
        <v>59318</v>
      </c>
      <c r="G4" s="14">
        <v>69019.921880000009</v>
      </c>
      <c r="H4" s="15">
        <f>G4/D4*100</f>
        <v>51.339974768850851</v>
      </c>
      <c r="I4" s="15">
        <f>G4/E4*100</f>
        <v>51.339974768850851</v>
      </c>
      <c r="J4" s="15">
        <f>G4/F4*100</f>
        <v>116.35578050507436</v>
      </c>
      <c r="K4" s="5"/>
      <c r="L4" s="5"/>
      <c r="M4" s="5"/>
    </row>
    <row r="5" spans="1:13" ht="25.5" x14ac:dyDescent="0.2">
      <c r="A5" s="4">
        <v>1</v>
      </c>
      <c r="B5" s="11" t="s">
        <v>5</v>
      </c>
      <c r="C5" s="12" t="s">
        <v>6</v>
      </c>
      <c r="D5" s="14">
        <v>85920</v>
      </c>
      <c r="E5" s="14">
        <v>85920</v>
      </c>
      <c r="F5" s="14">
        <v>38440</v>
      </c>
      <c r="G5" s="14">
        <v>42976.803879999999</v>
      </c>
      <c r="H5" s="15">
        <f t="shared" ref="H5:H6" si="0">G5/D5*100</f>
        <v>50.019557588454376</v>
      </c>
      <c r="I5" s="15">
        <f t="shared" ref="I5:I6" si="1">G5/E5*100</f>
        <v>50.019557588454376</v>
      </c>
      <c r="J5" s="15">
        <f t="shared" ref="J5:J6" si="2">G5/F5*100</f>
        <v>111.80229937565036</v>
      </c>
      <c r="K5" s="5"/>
      <c r="L5" s="5"/>
      <c r="M5" s="5"/>
    </row>
    <row r="6" spans="1:13" x14ac:dyDescent="0.2">
      <c r="A6" s="4">
        <v>1</v>
      </c>
      <c r="B6" s="11" t="s">
        <v>7</v>
      </c>
      <c r="C6" s="12" t="s">
        <v>8</v>
      </c>
      <c r="D6" s="14">
        <v>85920</v>
      </c>
      <c r="E6" s="14">
        <v>85920</v>
      </c>
      <c r="F6" s="14">
        <v>38440</v>
      </c>
      <c r="G6" s="14">
        <v>42967.150800000003</v>
      </c>
      <c r="H6" s="15">
        <f t="shared" si="0"/>
        <v>50.008322625698334</v>
      </c>
      <c r="I6" s="15">
        <f t="shared" si="1"/>
        <v>50.008322625698334</v>
      </c>
      <c r="J6" s="15">
        <f t="shared" si="2"/>
        <v>111.77718730489075</v>
      </c>
      <c r="K6" s="5"/>
      <c r="L6" s="5"/>
      <c r="M6" s="5"/>
    </row>
    <row r="7" spans="1:13" ht="38.25" x14ac:dyDescent="0.2">
      <c r="A7" s="4">
        <v>0</v>
      </c>
      <c r="B7" s="11" t="s">
        <v>9</v>
      </c>
      <c r="C7" s="12" t="s">
        <v>10</v>
      </c>
      <c r="D7" s="14">
        <v>67300</v>
      </c>
      <c r="E7" s="14">
        <v>67300</v>
      </c>
      <c r="F7" s="14">
        <v>32000</v>
      </c>
      <c r="G7" s="14">
        <v>34809.512289999999</v>
      </c>
      <c r="H7" s="16">
        <f>G7/D7*100</f>
        <v>51.722900876671616</v>
      </c>
      <c r="I7" s="16">
        <f>G7/E7*100</f>
        <v>51.722900876671616</v>
      </c>
      <c r="J7" s="17">
        <f>G7/F7*100</f>
        <v>108.77972590625001</v>
      </c>
      <c r="K7" s="5"/>
      <c r="L7" s="5"/>
      <c r="M7" s="5"/>
    </row>
    <row r="8" spans="1:13" ht="63.75" x14ac:dyDescent="0.2">
      <c r="A8" s="4">
        <v>0</v>
      </c>
      <c r="B8" s="11" t="s">
        <v>11</v>
      </c>
      <c r="C8" s="12" t="s">
        <v>12</v>
      </c>
      <c r="D8" s="14">
        <v>4100</v>
      </c>
      <c r="E8" s="14">
        <v>4100</v>
      </c>
      <c r="F8" s="14">
        <v>2000</v>
      </c>
      <c r="G8" s="14">
        <v>1421.0777700000001</v>
      </c>
      <c r="H8" s="16">
        <f t="shared" ref="H8:H10" si="3">G8/D8*100</f>
        <v>34.660433414634149</v>
      </c>
      <c r="I8" s="16">
        <f t="shared" ref="I8:I10" si="4">G8/E8*100</f>
        <v>34.660433414634149</v>
      </c>
      <c r="J8" s="17">
        <f t="shared" ref="J8:J10" si="5">G8/F8*100</f>
        <v>71.053888499999999</v>
      </c>
      <c r="K8" s="5"/>
      <c r="L8" s="5"/>
      <c r="M8" s="5"/>
    </row>
    <row r="9" spans="1:13" ht="38.25" x14ac:dyDescent="0.2">
      <c r="A9" s="4">
        <v>0</v>
      </c>
      <c r="B9" s="11" t="s">
        <v>13</v>
      </c>
      <c r="C9" s="12" t="s">
        <v>14</v>
      </c>
      <c r="D9" s="14">
        <v>13600</v>
      </c>
      <c r="E9" s="14">
        <v>13600</v>
      </c>
      <c r="F9" s="14">
        <v>4000</v>
      </c>
      <c r="G9" s="14">
        <v>6262.7570900000001</v>
      </c>
      <c r="H9" s="16">
        <f t="shared" si="3"/>
        <v>46.049684485294115</v>
      </c>
      <c r="I9" s="16">
        <f t="shared" si="4"/>
        <v>46.049684485294115</v>
      </c>
      <c r="J9" s="17">
        <f t="shared" si="5"/>
        <v>156.56892725</v>
      </c>
      <c r="K9" s="5"/>
      <c r="L9" s="5"/>
      <c r="M9" s="5"/>
    </row>
    <row r="10" spans="1:13" ht="25.5" x14ac:dyDescent="0.2">
      <c r="A10" s="4">
        <v>0</v>
      </c>
      <c r="B10" s="11" t="s">
        <v>15</v>
      </c>
      <c r="C10" s="12" t="s">
        <v>16</v>
      </c>
      <c r="D10" s="14">
        <v>920</v>
      </c>
      <c r="E10" s="14">
        <v>920</v>
      </c>
      <c r="F10" s="14">
        <v>440</v>
      </c>
      <c r="G10" s="14">
        <v>473.80365</v>
      </c>
      <c r="H10" s="16">
        <f t="shared" si="3"/>
        <v>51.500396739130437</v>
      </c>
      <c r="I10" s="16">
        <f t="shared" si="4"/>
        <v>51.500396739130437</v>
      </c>
      <c r="J10" s="17">
        <f t="shared" si="5"/>
        <v>107.68264772727272</v>
      </c>
      <c r="K10" s="5"/>
      <c r="L10" s="5"/>
      <c r="M10" s="5"/>
    </row>
    <row r="11" spans="1:13" x14ac:dyDescent="0.2">
      <c r="A11" s="4">
        <v>1</v>
      </c>
      <c r="B11" s="11" t="s">
        <v>17</v>
      </c>
      <c r="C11" s="12" t="s">
        <v>18</v>
      </c>
      <c r="D11" s="14">
        <v>0</v>
      </c>
      <c r="E11" s="14">
        <v>0</v>
      </c>
      <c r="F11" s="14">
        <v>0</v>
      </c>
      <c r="G11" s="14">
        <v>9.6530799999999992</v>
      </c>
      <c r="H11" s="15"/>
      <c r="I11" s="15"/>
      <c r="J11" s="15"/>
      <c r="K11" s="5"/>
      <c r="L11" s="5"/>
      <c r="M11" s="5"/>
    </row>
    <row r="12" spans="1:13" ht="25.5" x14ac:dyDescent="0.2">
      <c r="A12" s="4">
        <v>0</v>
      </c>
      <c r="B12" s="11" t="s">
        <v>19</v>
      </c>
      <c r="C12" s="12" t="s">
        <v>20</v>
      </c>
      <c r="D12" s="14">
        <v>0</v>
      </c>
      <c r="E12" s="14">
        <v>0</v>
      </c>
      <c r="F12" s="14">
        <v>0</v>
      </c>
      <c r="G12" s="14">
        <v>9.6530799999999992</v>
      </c>
      <c r="H12" s="16"/>
      <c r="I12" s="16"/>
      <c r="J12" s="17"/>
      <c r="K12" s="5"/>
      <c r="L12" s="5"/>
      <c r="M12" s="5"/>
    </row>
    <row r="13" spans="1:13" ht="25.5" x14ac:dyDescent="0.2">
      <c r="A13" s="4">
        <v>1</v>
      </c>
      <c r="B13" s="11" t="s">
        <v>21</v>
      </c>
      <c r="C13" s="12" t="s">
        <v>22</v>
      </c>
      <c r="D13" s="14">
        <v>437</v>
      </c>
      <c r="E13" s="14">
        <v>437</v>
      </c>
      <c r="F13" s="14">
        <v>218</v>
      </c>
      <c r="G13" s="14">
        <v>341.47558000000004</v>
      </c>
      <c r="H13" s="15">
        <f t="shared" ref="H13:H16" si="6">G13/D13*100</f>
        <v>78.140864988558363</v>
      </c>
      <c r="I13" s="15">
        <f t="shared" ref="I13:I16" si="7">G13/E13*100</f>
        <v>78.140864988558363</v>
      </c>
      <c r="J13" s="15">
        <f t="shared" ref="J13:J16" si="8">G13/F13*100</f>
        <v>156.64017431192661</v>
      </c>
      <c r="K13" s="5"/>
      <c r="L13" s="5"/>
      <c r="M13" s="5"/>
    </row>
    <row r="14" spans="1:13" x14ac:dyDescent="0.2">
      <c r="A14" s="4">
        <v>1</v>
      </c>
      <c r="B14" s="11" t="s">
        <v>23</v>
      </c>
      <c r="C14" s="12" t="s">
        <v>24</v>
      </c>
      <c r="D14" s="14">
        <v>422</v>
      </c>
      <c r="E14" s="14">
        <v>422</v>
      </c>
      <c r="F14" s="14">
        <v>211</v>
      </c>
      <c r="G14" s="14">
        <v>332.36813000000001</v>
      </c>
      <c r="H14" s="15">
        <f t="shared" si="6"/>
        <v>78.760220379146915</v>
      </c>
      <c r="I14" s="15">
        <f t="shared" si="7"/>
        <v>78.760220379146915</v>
      </c>
      <c r="J14" s="15">
        <f t="shared" si="8"/>
        <v>157.52044075829383</v>
      </c>
      <c r="K14" s="5"/>
      <c r="L14" s="5"/>
      <c r="M14" s="5"/>
    </row>
    <row r="15" spans="1:13" ht="38.25" x14ac:dyDescent="0.2">
      <c r="A15" s="4">
        <v>0</v>
      </c>
      <c r="B15" s="11" t="s">
        <v>25</v>
      </c>
      <c r="C15" s="12" t="s">
        <v>26</v>
      </c>
      <c r="D15" s="14">
        <v>360</v>
      </c>
      <c r="E15" s="14">
        <v>360</v>
      </c>
      <c r="F15" s="14">
        <v>180</v>
      </c>
      <c r="G15" s="14">
        <v>270.78113000000002</v>
      </c>
      <c r="H15" s="16">
        <f t="shared" si="6"/>
        <v>75.216980555555551</v>
      </c>
      <c r="I15" s="16">
        <f t="shared" si="7"/>
        <v>75.216980555555551</v>
      </c>
      <c r="J15" s="17">
        <f t="shared" si="8"/>
        <v>150.4339611111111</v>
      </c>
      <c r="K15" s="5"/>
      <c r="L15" s="5"/>
      <c r="M15" s="5"/>
    </row>
    <row r="16" spans="1:13" ht="51" x14ac:dyDescent="0.2">
      <c r="A16" s="4">
        <v>0</v>
      </c>
      <c r="B16" s="11" t="s">
        <v>27</v>
      </c>
      <c r="C16" s="12" t="s">
        <v>28</v>
      </c>
      <c r="D16" s="14">
        <v>62</v>
      </c>
      <c r="E16" s="14">
        <v>62</v>
      </c>
      <c r="F16" s="14">
        <v>31</v>
      </c>
      <c r="G16" s="14">
        <v>61.587000000000003</v>
      </c>
      <c r="H16" s="16">
        <f t="shared" si="6"/>
        <v>99.333870967741944</v>
      </c>
      <c r="I16" s="16">
        <f t="shared" si="7"/>
        <v>99.333870967741944</v>
      </c>
      <c r="J16" s="17">
        <f t="shared" si="8"/>
        <v>198.66774193548389</v>
      </c>
      <c r="K16" s="5"/>
      <c r="L16" s="5"/>
      <c r="M16" s="5"/>
    </row>
    <row r="17" spans="1:13" ht="25.5" x14ac:dyDescent="0.2">
      <c r="A17" s="4">
        <v>1</v>
      </c>
      <c r="B17" s="11" t="s">
        <v>29</v>
      </c>
      <c r="C17" s="12" t="s">
        <v>30</v>
      </c>
      <c r="D17" s="14">
        <v>15</v>
      </c>
      <c r="E17" s="14">
        <v>15</v>
      </c>
      <c r="F17" s="14">
        <v>7</v>
      </c>
      <c r="G17" s="14">
        <v>9.10745</v>
      </c>
      <c r="H17" s="15">
        <f>G17/D17*100</f>
        <v>60.716333333333338</v>
      </c>
      <c r="I17" s="15">
        <f>G17/E17*100</f>
        <v>60.716333333333338</v>
      </c>
      <c r="J17" s="15">
        <f>G17/F17*100</f>
        <v>130.10642857142858</v>
      </c>
      <c r="K17" s="5"/>
      <c r="L17" s="5"/>
      <c r="M17" s="5"/>
    </row>
    <row r="18" spans="1:13" ht="25.5" x14ac:dyDescent="0.2">
      <c r="A18" s="4">
        <v>0</v>
      </c>
      <c r="B18" s="11" t="s">
        <v>31</v>
      </c>
      <c r="C18" s="12" t="s">
        <v>32</v>
      </c>
      <c r="D18" s="14">
        <v>15</v>
      </c>
      <c r="E18" s="14">
        <v>15</v>
      </c>
      <c r="F18" s="14">
        <v>7</v>
      </c>
      <c r="G18" s="14">
        <v>9.10745</v>
      </c>
      <c r="H18" s="16">
        <f>G18/D18*100</f>
        <v>60.716333333333338</v>
      </c>
      <c r="I18" s="16">
        <f>G18/E18*100</f>
        <v>60.716333333333338</v>
      </c>
      <c r="J18" s="17">
        <f>G18/F18*100</f>
        <v>130.10642857142858</v>
      </c>
      <c r="K18" s="5"/>
      <c r="L18" s="5"/>
      <c r="M18" s="5"/>
    </row>
    <row r="19" spans="1:13" x14ac:dyDescent="0.2">
      <c r="A19" s="4">
        <v>1</v>
      </c>
      <c r="B19" s="11" t="s">
        <v>33</v>
      </c>
      <c r="C19" s="12" t="s">
        <v>34</v>
      </c>
      <c r="D19" s="14">
        <v>5900</v>
      </c>
      <c r="E19" s="14">
        <v>5900</v>
      </c>
      <c r="F19" s="14">
        <v>2820</v>
      </c>
      <c r="G19" s="14">
        <v>3059.3604599999999</v>
      </c>
      <c r="H19" s="15">
        <f t="shared" ref="H19:H20" si="9">G19/D19*100</f>
        <v>51.853567118644065</v>
      </c>
      <c r="I19" s="15">
        <f t="shared" ref="I19:I20" si="10">G19/E19*100</f>
        <v>51.853567118644065</v>
      </c>
      <c r="J19" s="15">
        <f t="shared" ref="J19:J20" si="11">G19/F19*100</f>
        <v>108.48795957446808</v>
      </c>
      <c r="K19" s="5"/>
      <c r="L19" s="5"/>
      <c r="M19" s="5"/>
    </row>
    <row r="20" spans="1:13" ht="25.5" x14ac:dyDescent="0.2">
      <c r="A20" s="4">
        <v>1</v>
      </c>
      <c r="B20" s="11" t="s">
        <v>35</v>
      </c>
      <c r="C20" s="12" t="s">
        <v>36</v>
      </c>
      <c r="D20" s="14">
        <v>800</v>
      </c>
      <c r="E20" s="14">
        <v>800</v>
      </c>
      <c r="F20" s="14">
        <v>340</v>
      </c>
      <c r="G20" s="14">
        <v>484.42450000000002</v>
      </c>
      <c r="H20" s="15">
        <f t="shared" si="9"/>
        <v>60.553062499999996</v>
      </c>
      <c r="I20" s="15">
        <f t="shared" si="10"/>
        <v>60.553062499999996</v>
      </c>
      <c r="J20" s="15">
        <f t="shared" si="11"/>
        <v>142.47779411764708</v>
      </c>
      <c r="K20" s="5"/>
      <c r="L20" s="5"/>
      <c r="M20" s="5"/>
    </row>
    <row r="21" spans="1:13" x14ac:dyDescent="0.2">
      <c r="A21" s="4">
        <v>0</v>
      </c>
      <c r="B21" s="11" t="s">
        <v>37</v>
      </c>
      <c r="C21" s="12" t="s">
        <v>38</v>
      </c>
      <c r="D21" s="14">
        <v>800</v>
      </c>
      <c r="E21" s="14">
        <v>800</v>
      </c>
      <c r="F21" s="14">
        <v>340</v>
      </c>
      <c r="G21" s="14">
        <v>484.42450000000002</v>
      </c>
      <c r="H21" s="16">
        <f>G21/D21*100</f>
        <v>60.553062499999996</v>
      </c>
      <c r="I21" s="16">
        <f>G21/E21*100</f>
        <v>60.553062499999996</v>
      </c>
      <c r="J21" s="17">
        <f>G21/F21*100</f>
        <v>142.47779411764708</v>
      </c>
      <c r="K21" s="5"/>
      <c r="L21" s="5"/>
      <c r="M21" s="5"/>
    </row>
    <row r="22" spans="1:13" ht="25.5" x14ac:dyDescent="0.2">
      <c r="A22" s="4">
        <v>1</v>
      </c>
      <c r="B22" s="11" t="s">
        <v>39</v>
      </c>
      <c r="C22" s="12" t="s">
        <v>40</v>
      </c>
      <c r="D22" s="14">
        <v>3200</v>
      </c>
      <c r="E22" s="14">
        <v>3200</v>
      </c>
      <c r="F22" s="14">
        <v>1600</v>
      </c>
      <c r="G22" s="14">
        <v>1645.19731</v>
      </c>
      <c r="H22" s="15">
        <f>G22/D22*100</f>
        <v>51.4124159375</v>
      </c>
      <c r="I22" s="15">
        <f>G22/E22*100</f>
        <v>51.4124159375</v>
      </c>
      <c r="J22" s="15">
        <f>G22/F22*100</f>
        <v>102.824831875</v>
      </c>
      <c r="K22" s="5"/>
      <c r="L22" s="5"/>
      <c r="M22" s="5"/>
    </row>
    <row r="23" spans="1:13" x14ac:dyDescent="0.2">
      <c r="A23" s="4">
        <v>0</v>
      </c>
      <c r="B23" s="11" t="s">
        <v>41</v>
      </c>
      <c r="C23" s="12" t="s">
        <v>38</v>
      </c>
      <c r="D23" s="14">
        <v>3200</v>
      </c>
      <c r="E23" s="14">
        <v>3200</v>
      </c>
      <c r="F23" s="14">
        <v>1600</v>
      </c>
      <c r="G23" s="14">
        <v>1645.19731</v>
      </c>
      <c r="H23" s="16">
        <f>G23/D23*100</f>
        <v>51.4124159375</v>
      </c>
      <c r="I23" s="16">
        <f>G23/E23*100</f>
        <v>51.4124159375</v>
      </c>
      <c r="J23" s="17">
        <f>G23/F23*100</f>
        <v>102.824831875</v>
      </c>
      <c r="K23" s="5"/>
      <c r="L23" s="5"/>
      <c r="M23" s="5"/>
    </row>
    <row r="24" spans="1:13" ht="25.5" x14ac:dyDescent="0.2">
      <c r="A24" s="4">
        <v>1</v>
      </c>
      <c r="B24" s="11" t="s">
        <v>42</v>
      </c>
      <c r="C24" s="12" t="s">
        <v>43</v>
      </c>
      <c r="D24" s="14">
        <v>1900</v>
      </c>
      <c r="E24" s="14">
        <v>1900</v>
      </c>
      <c r="F24" s="14">
        <v>880</v>
      </c>
      <c r="G24" s="14">
        <v>929.73865000000001</v>
      </c>
      <c r="H24" s="15">
        <f>G24/D24*100</f>
        <v>48.93361315789474</v>
      </c>
      <c r="I24" s="15">
        <f>G24/E24*100</f>
        <v>48.93361315789474</v>
      </c>
      <c r="J24" s="15">
        <f>G24/F24*100</f>
        <v>105.65211931818182</v>
      </c>
      <c r="K24" s="5"/>
      <c r="L24" s="5"/>
      <c r="M24" s="5"/>
    </row>
    <row r="25" spans="1:13" ht="25.5" x14ac:dyDescent="0.2">
      <c r="A25" s="4">
        <v>0</v>
      </c>
      <c r="B25" s="11" t="s">
        <v>42</v>
      </c>
      <c r="C25" s="12" t="s">
        <v>43</v>
      </c>
      <c r="D25" s="14">
        <v>1900</v>
      </c>
      <c r="E25" s="14">
        <v>1900</v>
      </c>
      <c r="F25" s="14">
        <v>880</v>
      </c>
      <c r="G25" s="14">
        <v>929.73865000000001</v>
      </c>
      <c r="H25" s="16">
        <f>G25/D25*100</f>
        <v>48.93361315789474</v>
      </c>
      <c r="I25" s="16">
        <f>G25/E25*100</f>
        <v>48.93361315789474</v>
      </c>
      <c r="J25" s="17">
        <f>G25/F25*100</f>
        <v>105.65211931818182</v>
      </c>
      <c r="K25" s="5"/>
      <c r="L25" s="5"/>
      <c r="M25" s="5"/>
    </row>
    <row r="26" spans="1:13" ht="25.5" x14ac:dyDescent="0.2">
      <c r="A26" s="4">
        <v>1</v>
      </c>
      <c r="B26" s="11" t="s">
        <v>44</v>
      </c>
      <c r="C26" s="12" t="s">
        <v>45</v>
      </c>
      <c r="D26" s="14">
        <v>42180</v>
      </c>
      <c r="E26" s="14">
        <v>42180</v>
      </c>
      <c r="F26" s="14">
        <v>17840</v>
      </c>
      <c r="G26" s="14">
        <v>22642.28196</v>
      </c>
      <c r="H26" s="15">
        <f t="shared" ref="H26:H35" si="12">G26/D26*100</f>
        <v>53.680137411095309</v>
      </c>
      <c r="I26" s="15">
        <f t="shared" ref="I26:I35" si="13">G26/E26*100</f>
        <v>53.680137411095309</v>
      </c>
      <c r="J26" s="15">
        <f t="shared" ref="J26:J35" si="14">G26/F26*100</f>
        <v>126.91862085201795</v>
      </c>
      <c r="K26" s="5"/>
      <c r="L26" s="5"/>
      <c r="M26" s="5"/>
    </row>
    <row r="27" spans="1:13" x14ac:dyDescent="0.2">
      <c r="A27" s="4">
        <v>1</v>
      </c>
      <c r="B27" s="11" t="s">
        <v>46</v>
      </c>
      <c r="C27" s="12" t="s">
        <v>47</v>
      </c>
      <c r="D27" s="14">
        <v>18767</v>
      </c>
      <c r="E27" s="14">
        <v>18767</v>
      </c>
      <c r="F27" s="14">
        <v>7567</v>
      </c>
      <c r="G27" s="14">
        <v>10992.242109999999</v>
      </c>
      <c r="H27" s="15">
        <f t="shared" si="12"/>
        <v>58.572185804870244</v>
      </c>
      <c r="I27" s="15">
        <f t="shared" si="13"/>
        <v>58.572185804870244</v>
      </c>
      <c r="J27" s="15">
        <f t="shared" si="14"/>
        <v>145.26552279635257</v>
      </c>
      <c r="K27" s="5"/>
      <c r="L27" s="5"/>
      <c r="M27" s="5"/>
    </row>
    <row r="28" spans="1:13" ht="38.25" x14ac:dyDescent="0.2">
      <c r="A28" s="4">
        <v>0</v>
      </c>
      <c r="B28" s="11" t="s">
        <v>48</v>
      </c>
      <c r="C28" s="12" t="s">
        <v>49</v>
      </c>
      <c r="D28" s="14">
        <v>55</v>
      </c>
      <c r="E28" s="14">
        <v>55</v>
      </c>
      <c r="F28" s="14">
        <v>25</v>
      </c>
      <c r="G28" s="14">
        <v>37.668230000000001</v>
      </c>
      <c r="H28" s="16">
        <f t="shared" si="12"/>
        <v>68.487690909090915</v>
      </c>
      <c r="I28" s="16">
        <f t="shared" si="13"/>
        <v>68.487690909090915</v>
      </c>
      <c r="J28" s="17">
        <f t="shared" si="14"/>
        <v>150.67292</v>
      </c>
      <c r="K28" s="5"/>
      <c r="L28" s="5"/>
      <c r="M28" s="5"/>
    </row>
    <row r="29" spans="1:13" ht="38.25" x14ac:dyDescent="0.2">
      <c r="A29" s="4">
        <v>0</v>
      </c>
      <c r="B29" s="11" t="s">
        <v>50</v>
      </c>
      <c r="C29" s="12" t="s">
        <v>51</v>
      </c>
      <c r="D29" s="14">
        <v>800</v>
      </c>
      <c r="E29" s="14">
        <v>800</v>
      </c>
      <c r="F29" s="14">
        <v>350</v>
      </c>
      <c r="G29" s="14">
        <v>268.21714000000003</v>
      </c>
      <c r="H29" s="16">
        <f t="shared" si="12"/>
        <v>33.527142500000004</v>
      </c>
      <c r="I29" s="16">
        <f t="shared" si="13"/>
        <v>33.527142500000004</v>
      </c>
      <c r="J29" s="17">
        <f t="shared" si="14"/>
        <v>76.63346857142858</v>
      </c>
      <c r="K29" s="5"/>
      <c r="L29" s="5"/>
      <c r="M29" s="5"/>
    </row>
    <row r="30" spans="1:13" ht="38.25" x14ac:dyDescent="0.2">
      <c r="A30" s="4">
        <v>0</v>
      </c>
      <c r="B30" s="11" t="s">
        <v>52</v>
      </c>
      <c r="C30" s="12" t="s">
        <v>53</v>
      </c>
      <c r="D30" s="14">
        <v>1000</v>
      </c>
      <c r="E30" s="14">
        <v>1000</v>
      </c>
      <c r="F30" s="14">
        <v>430</v>
      </c>
      <c r="G30" s="14">
        <v>1562.92525</v>
      </c>
      <c r="H30" s="16">
        <f t="shared" si="12"/>
        <v>156.29252499999998</v>
      </c>
      <c r="I30" s="16">
        <f t="shared" si="13"/>
        <v>156.29252499999998</v>
      </c>
      <c r="J30" s="17">
        <f t="shared" si="14"/>
        <v>363.47098837209302</v>
      </c>
      <c r="K30" s="5"/>
      <c r="L30" s="5"/>
      <c r="M30" s="5"/>
    </row>
    <row r="31" spans="1:13" ht="38.25" x14ac:dyDescent="0.2">
      <c r="A31" s="4">
        <v>0</v>
      </c>
      <c r="B31" s="11" t="s">
        <v>54</v>
      </c>
      <c r="C31" s="12" t="s">
        <v>55</v>
      </c>
      <c r="D31" s="14">
        <v>800</v>
      </c>
      <c r="E31" s="14">
        <v>800</v>
      </c>
      <c r="F31" s="14">
        <v>360</v>
      </c>
      <c r="G31" s="14">
        <v>580.01881000000003</v>
      </c>
      <c r="H31" s="16">
        <f t="shared" si="12"/>
        <v>72.502351250000004</v>
      </c>
      <c r="I31" s="16">
        <f t="shared" si="13"/>
        <v>72.502351250000004</v>
      </c>
      <c r="J31" s="17">
        <f t="shared" si="14"/>
        <v>161.11633611111111</v>
      </c>
      <c r="K31" s="5"/>
      <c r="L31" s="5"/>
      <c r="M31" s="5"/>
    </row>
    <row r="32" spans="1:13" x14ac:dyDescent="0.2">
      <c r="A32" s="4">
        <v>0</v>
      </c>
      <c r="B32" s="11" t="s">
        <v>56</v>
      </c>
      <c r="C32" s="12" t="s">
        <v>57</v>
      </c>
      <c r="D32" s="14">
        <v>1512</v>
      </c>
      <c r="E32" s="14">
        <v>1512</v>
      </c>
      <c r="F32" s="14">
        <v>732</v>
      </c>
      <c r="G32" s="14">
        <v>727.92799000000002</v>
      </c>
      <c r="H32" s="16">
        <f t="shared" si="12"/>
        <v>48.14338558201058</v>
      </c>
      <c r="I32" s="16">
        <f t="shared" si="13"/>
        <v>48.14338558201058</v>
      </c>
      <c r="J32" s="17">
        <f t="shared" si="14"/>
        <v>99.44371448087432</v>
      </c>
      <c r="K32" s="5"/>
      <c r="L32" s="5"/>
      <c r="M32" s="5"/>
    </row>
    <row r="33" spans="1:13" x14ac:dyDescent="0.2">
      <c r="A33" s="4">
        <v>0</v>
      </c>
      <c r="B33" s="11" t="s">
        <v>58</v>
      </c>
      <c r="C33" s="12" t="s">
        <v>59</v>
      </c>
      <c r="D33" s="14">
        <v>8600</v>
      </c>
      <c r="E33" s="14">
        <v>8600</v>
      </c>
      <c r="F33" s="14">
        <v>4280</v>
      </c>
      <c r="G33" s="14">
        <v>5704.04799</v>
      </c>
      <c r="H33" s="16">
        <f t="shared" si="12"/>
        <v>66.32613941860464</v>
      </c>
      <c r="I33" s="16">
        <f t="shared" si="13"/>
        <v>66.32613941860464</v>
      </c>
      <c r="J33" s="17">
        <f t="shared" si="14"/>
        <v>133.2721492990654</v>
      </c>
      <c r="K33" s="5"/>
      <c r="L33" s="5"/>
      <c r="M33" s="5"/>
    </row>
    <row r="34" spans="1:13" x14ac:dyDescent="0.2">
      <c r="A34" s="4">
        <v>0</v>
      </c>
      <c r="B34" s="11" t="s">
        <v>60</v>
      </c>
      <c r="C34" s="12" t="s">
        <v>61</v>
      </c>
      <c r="D34" s="14">
        <v>1200</v>
      </c>
      <c r="E34" s="14">
        <v>1200</v>
      </c>
      <c r="F34" s="14">
        <v>110</v>
      </c>
      <c r="G34" s="14">
        <v>63.104440000000004</v>
      </c>
      <c r="H34" s="16">
        <f t="shared" si="12"/>
        <v>5.258703333333334</v>
      </c>
      <c r="I34" s="16">
        <f t="shared" si="13"/>
        <v>5.258703333333334</v>
      </c>
      <c r="J34" s="17">
        <f t="shared" si="14"/>
        <v>57.367672727272733</v>
      </c>
      <c r="K34" s="5"/>
      <c r="L34" s="5"/>
      <c r="M34" s="5"/>
    </row>
    <row r="35" spans="1:13" x14ac:dyDescent="0.2">
      <c r="A35" s="4">
        <v>0</v>
      </c>
      <c r="B35" s="11" t="s">
        <v>62</v>
      </c>
      <c r="C35" s="12" t="s">
        <v>63</v>
      </c>
      <c r="D35" s="14">
        <v>4800</v>
      </c>
      <c r="E35" s="14">
        <v>4800</v>
      </c>
      <c r="F35" s="14">
        <v>1280</v>
      </c>
      <c r="G35" s="14">
        <v>1930.3322599999999</v>
      </c>
      <c r="H35" s="16">
        <f t="shared" si="12"/>
        <v>40.215255416666665</v>
      </c>
      <c r="I35" s="16">
        <f t="shared" si="13"/>
        <v>40.215255416666665</v>
      </c>
      <c r="J35" s="17">
        <f t="shared" si="14"/>
        <v>150.8072078125</v>
      </c>
      <c r="K35" s="5"/>
      <c r="L35" s="5"/>
      <c r="M35" s="5"/>
    </row>
    <row r="36" spans="1:13" x14ac:dyDescent="0.2">
      <c r="A36" s="4">
        <v>0</v>
      </c>
      <c r="B36" s="11" t="s">
        <v>64</v>
      </c>
      <c r="C36" s="12" t="s">
        <v>65</v>
      </c>
      <c r="D36" s="14">
        <v>0</v>
      </c>
      <c r="E36" s="14">
        <v>0</v>
      </c>
      <c r="F36" s="14">
        <v>0</v>
      </c>
      <c r="G36" s="14">
        <v>45</v>
      </c>
      <c r="H36" s="16"/>
      <c r="I36" s="16"/>
      <c r="J36" s="17"/>
      <c r="K36" s="5"/>
      <c r="L36" s="5"/>
      <c r="M36" s="5"/>
    </row>
    <row r="37" spans="1:13" x14ac:dyDescent="0.2">
      <c r="A37" s="4">
        <v>0</v>
      </c>
      <c r="B37" s="11" t="s">
        <v>66</v>
      </c>
      <c r="C37" s="12" t="s">
        <v>67</v>
      </c>
      <c r="D37" s="14">
        <v>0</v>
      </c>
      <c r="E37" s="14">
        <v>0</v>
      </c>
      <c r="F37" s="14">
        <v>0</v>
      </c>
      <c r="G37" s="14">
        <v>73</v>
      </c>
      <c r="H37" s="16"/>
      <c r="I37" s="16"/>
      <c r="J37" s="17"/>
      <c r="K37" s="5"/>
      <c r="L37" s="5"/>
      <c r="M37" s="5"/>
    </row>
    <row r="38" spans="1:13" x14ac:dyDescent="0.2">
      <c r="A38" s="4">
        <v>1</v>
      </c>
      <c r="B38" s="11" t="s">
        <v>68</v>
      </c>
      <c r="C38" s="12" t="s">
        <v>69</v>
      </c>
      <c r="D38" s="14">
        <v>7</v>
      </c>
      <c r="E38" s="14">
        <v>7</v>
      </c>
      <c r="F38" s="14">
        <v>3</v>
      </c>
      <c r="G38" s="14">
        <v>3.84</v>
      </c>
      <c r="H38" s="15">
        <f>G38/D38*100</f>
        <v>54.857142857142861</v>
      </c>
      <c r="I38" s="15">
        <f>G38/E38*100</f>
        <v>54.857142857142861</v>
      </c>
      <c r="J38" s="15">
        <f>G38/F38*100</f>
        <v>128</v>
      </c>
      <c r="K38" s="5"/>
      <c r="L38" s="5"/>
      <c r="M38" s="5"/>
    </row>
    <row r="39" spans="1:13" x14ac:dyDescent="0.2">
      <c r="A39" s="4">
        <v>0</v>
      </c>
      <c r="B39" s="11" t="s">
        <v>70</v>
      </c>
      <c r="C39" s="12" t="s">
        <v>71</v>
      </c>
      <c r="D39" s="14">
        <v>7</v>
      </c>
      <c r="E39" s="14">
        <v>7</v>
      </c>
      <c r="F39" s="14">
        <v>3</v>
      </c>
      <c r="G39" s="14">
        <v>3.84</v>
      </c>
      <c r="H39" s="16">
        <f>G39/D39*100</f>
        <v>54.857142857142861</v>
      </c>
      <c r="I39" s="16">
        <f>G39/E39*100</f>
        <v>54.857142857142861</v>
      </c>
      <c r="J39" s="17">
        <f>G39/F39*100</f>
        <v>128</v>
      </c>
      <c r="K39" s="5"/>
      <c r="L39" s="5"/>
      <c r="M39" s="5"/>
    </row>
    <row r="40" spans="1:13" x14ac:dyDescent="0.2">
      <c r="A40" s="4">
        <v>1</v>
      </c>
      <c r="B40" s="11" t="s">
        <v>72</v>
      </c>
      <c r="C40" s="12" t="s">
        <v>73</v>
      </c>
      <c r="D40" s="14">
        <v>23406</v>
      </c>
      <c r="E40" s="14">
        <v>23406</v>
      </c>
      <c r="F40" s="14">
        <v>10270</v>
      </c>
      <c r="G40" s="14">
        <v>11646.199849999999</v>
      </c>
      <c r="H40" s="15">
        <f>G40/D40*100</f>
        <v>49.757326540203358</v>
      </c>
      <c r="I40" s="15">
        <f>G40/E40*100</f>
        <v>49.757326540203358</v>
      </c>
      <c r="J40" s="15">
        <f>G40/F40*100</f>
        <v>113.40019328140214</v>
      </c>
      <c r="K40" s="5"/>
      <c r="L40" s="5"/>
      <c r="M40" s="5"/>
    </row>
    <row r="41" spans="1:13" x14ac:dyDescent="0.2">
      <c r="A41" s="4">
        <v>0</v>
      </c>
      <c r="B41" s="11" t="s">
        <v>74</v>
      </c>
      <c r="C41" s="12" t="s">
        <v>75</v>
      </c>
      <c r="D41" s="14">
        <v>2006</v>
      </c>
      <c r="E41" s="14">
        <v>2006</v>
      </c>
      <c r="F41" s="14">
        <v>1000</v>
      </c>
      <c r="G41" s="14">
        <v>1583.1051200000002</v>
      </c>
      <c r="H41" s="16">
        <f t="shared" ref="H41:H43" si="15">G41/D41*100</f>
        <v>78.9185004985045</v>
      </c>
      <c r="I41" s="16">
        <f t="shared" ref="I41:I43" si="16">G41/E41*100</f>
        <v>78.9185004985045</v>
      </c>
      <c r="J41" s="17">
        <f t="shared" ref="J41:J43" si="17">G41/F41*100</f>
        <v>158.31051200000002</v>
      </c>
      <c r="K41" s="5"/>
      <c r="L41" s="5"/>
      <c r="M41" s="5"/>
    </row>
    <row r="42" spans="1:13" x14ac:dyDescent="0.2">
      <c r="A42" s="4">
        <v>0</v>
      </c>
      <c r="B42" s="11" t="s">
        <v>76</v>
      </c>
      <c r="C42" s="12" t="s">
        <v>77</v>
      </c>
      <c r="D42" s="14">
        <v>14400</v>
      </c>
      <c r="E42" s="14">
        <v>14400</v>
      </c>
      <c r="F42" s="14">
        <v>6700</v>
      </c>
      <c r="G42" s="14">
        <v>7788.8138099999996</v>
      </c>
      <c r="H42" s="16">
        <f t="shared" si="15"/>
        <v>54.088984791666661</v>
      </c>
      <c r="I42" s="16">
        <f t="shared" si="16"/>
        <v>54.088984791666661</v>
      </c>
      <c r="J42" s="17">
        <f t="shared" si="17"/>
        <v>116.25095238805969</v>
      </c>
      <c r="K42" s="5"/>
      <c r="L42" s="5"/>
      <c r="M42" s="5"/>
    </row>
    <row r="43" spans="1:13" ht="51" x14ac:dyDescent="0.2">
      <c r="A43" s="4">
        <v>0</v>
      </c>
      <c r="B43" s="11" t="s">
        <v>78</v>
      </c>
      <c r="C43" s="12" t="s">
        <v>79</v>
      </c>
      <c r="D43" s="14">
        <v>7000</v>
      </c>
      <c r="E43" s="14">
        <v>7000</v>
      </c>
      <c r="F43" s="14">
        <v>2570</v>
      </c>
      <c r="G43" s="14">
        <v>2274.2809200000002</v>
      </c>
      <c r="H43" s="16">
        <f t="shared" si="15"/>
        <v>32.489727428571427</v>
      </c>
      <c r="I43" s="16">
        <f t="shared" si="16"/>
        <v>32.489727428571427</v>
      </c>
      <c r="J43" s="17">
        <f t="shared" si="17"/>
        <v>88.493421011673163</v>
      </c>
      <c r="K43" s="5"/>
      <c r="L43" s="5"/>
      <c r="M43" s="5"/>
    </row>
    <row r="44" spans="1:13" x14ac:dyDescent="0.2">
      <c r="A44" s="4">
        <v>1</v>
      </c>
      <c r="B44" s="11" t="s">
        <v>80</v>
      </c>
      <c r="C44" s="12" t="s">
        <v>81</v>
      </c>
      <c r="D44" s="14">
        <v>2563</v>
      </c>
      <c r="E44" s="14">
        <v>2563</v>
      </c>
      <c r="F44" s="14">
        <v>1250</v>
      </c>
      <c r="G44" s="14">
        <v>1807.58332</v>
      </c>
      <c r="H44" s="15">
        <f t="shared" ref="H44:H45" si="18">G44/D44*100</f>
        <v>70.526075692547792</v>
      </c>
      <c r="I44" s="15">
        <f t="shared" ref="I44:I45" si="19">G44/E44*100</f>
        <v>70.526075692547792</v>
      </c>
      <c r="J44" s="15">
        <f t="shared" ref="J44:J45" si="20">G44/F44*100</f>
        <v>144.60666559999999</v>
      </c>
      <c r="K44" s="5"/>
      <c r="L44" s="5"/>
      <c r="M44" s="5"/>
    </row>
    <row r="45" spans="1:13" x14ac:dyDescent="0.2">
      <c r="A45" s="4">
        <v>1</v>
      </c>
      <c r="B45" s="11" t="s">
        <v>82</v>
      </c>
      <c r="C45" s="12" t="s">
        <v>83</v>
      </c>
      <c r="D45" s="14">
        <v>121</v>
      </c>
      <c r="E45" s="14">
        <v>121</v>
      </c>
      <c r="F45" s="14">
        <v>40</v>
      </c>
      <c r="G45" s="14">
        <v>191.52090999999999</v>
      </c>
      <c r="H45" s="15">
        <f t="shared" si="18"/>
        <v>158.28174380165288</v>
      </c>
      <c r="I45" s="15">
        <f t="shared" si="19"/>
        <v>158.28174380165288</v>
      </c>
      <c r="J45" s="15">
        <f t="shared" si="20"/>
        <v>478.80227499999995</v>
      </c>
      <c r="K45" s="5"/>
      <c r="L45" s="5"/>
      <c r="M45" s="5"/>
    </row>
    <row r="46" spans="1:13" ht="63.75" x14ac:dyDescent="0.2">
      <c r="A46" s="4">
        <v>1</v>
      </c>
      <c r="B46" s="11" t="s">
        <v>84</v>
      </c>
      <c r="C46" s="12" t="s">
        <v>85</v>
      </c>
      <c r="D46" s="14">
        <v>0</v>
      </c>
      <c r="E46" s="14">
        <v>0</v>
      </c>
      <c r="F46" s="14">
        <v>0</v>
      </c>
      <c r="G46" s="14">
        <v>3.20208</v>
      </c>
      <c r="H46" s="15"/>
      <c r="I46" s="15"/>
      <c r="J46" s="15"/>
      <c r="K46" s="5"/>
      <c r="L46" s="5"/>
      <c r="M46" s="5"/>
    </row>
    <row r="47" spans="1:13" ht="38.25" x14ac:dyDescent="0.2">
      <c r="A47" s="4">
        <v>0</v>
      </c>
      <c r="B47" s="11" t="s">
        <v>86</v>
      </c>
      <c r="C47" s="12" t="s">
        <v>87</v>
      </c>
      <c r="D47" s="14">
        <v>0</v>
      </c>
      <c r="E47" s="14">
        <v>0</v>
      </c>
      <c r="F47" s="14">
        <v>0</v>
      </c>
      <c r="G47" s="14">
        <v>3.20208</v>
      </c>
      <c r="H47" s="16"/>
      <c r="I47" s="16"/>
      <c r="J47" s="17"/>
      <c r="K47" s="5"/>
      <c r="L47" s="5"/>
      <c r="M47" s="5"/>
    </row>
    <row r="48" spans="1:13" x14ac:dyDescent="0.2">
      <c r="A48" s="4">
        <v>1</v>
      </c>
      <c r="B48" s="11" t="s">
        <v>88</v>
      </c>
      <c r="C48" s="12" t="s">
        <v>89</v>
      </c>
      <c r="D48" s="14">
        <v>121</v>
      </c>
      <c r="E48" s="14">
        <v>121</v>
      </c>
      <c r="F48" s="14">
        <v>40</v>
      </c>
      <c r="G48" s="14">
        <v>188.31883000000002</v>
      </c>
      <c r="H48" s="15">
        <f>G48/D48*100</f>
        <v>155.63539669421488</v>
      </c>
      <c r="I48" s="15">
        <f>G48/E48*100</f>
        <v>155.63539669421488</v>
      </c>
      <c r="J48" s="15">
        <f>G48/F48*100</f>
        <v>470.79707500000001</v>
      </c>
      <c r="K48" s="5"/>
      <c r="L48" s="5"/>
      <c r="M48" s="5"/>
    </row>
    <row r="49" spans="1:13" x14ac:dyDescent="0.2">
      <c r="A49" s="4">
        <v>0</v>
      </c>
      <c r="B49" s="11" t="s">
        <v>90</v>
      </c>
      <c r="C49" s="12" t="s">
        <v>91</v>
      </c>
      <c r="D49" s="14">
        <v>30</v>
      </c>
      <c r="E49" s="14">
        <v>30</v>
      </c>
      <c r="F49" s="14">
        <v>12</v>
      </c>
      <c r="G49" s="14">
        <v>153.65145999999999</v>
      </c>
      <c r="H49" s="16">
        <f t="shared" ref="H49:H51" si="21">G49/D49*100</f>
        <v>512.17153333333329</v>
      </c>
      <c r="I49" s="16">
        <f t="shared" ref="I49:I51" si="22">G49/E49*100</f>
        <v>512.17153333333329</v>
      </c>
      <c r="J49" s="17">
        <f t="shared" ref="J49:J51" si="23">G49/F49*100</f>
        <v>1280.4288333333332</v>
      </c>
      <c r="K49" s="5"/>
      <c r="L49" s="5"/>
      <c r="M49" s="5"/>
    </row>
    <row r="50" spans="1:13" ht="38.25" x14ac:dyDescent="0.2">
      <c r="A50" s="4">
        <v>0</v>
      </c>
      <c r="B50" s="11" t="s">
        <v>92</v>
      </c>
      <c r="C50" s="12" t="s">
        <v>93</v>
      </c>
      <c r="D50" s="14">
        <v>71</v>
      </c>
      <c r="E50" s="14">
        <v>71</v>
      </c>
      <c r="F50" s="14">
        <v>20</v>
      </c>
      <c r="G50" s="14">
        <v>22.50667</v>
      </c>
      <c r="H50" s="16">
        <f t="shared" si="21"/>
        <v>31.699535211267605</v>
      </c>
      <c r="I50" s="16">
        <f t="shared" si="22"/>
        <v>31.699535211267605</v>
      </c>
      <c r="J50" s="17">
        <f t="shared" si="23"/>
        <v>112.53335</v>
      </c>
      <c r="K50" s="5"/>
      <c r="L50" s="5"/>
      <c r="M50" s="5"/>
    </row>
    <row r="51" spans="1:13" x14ac:dyDescent="0.2">
      <c r="A51" s="4">
        <v>0</v>
      </c>
      <c r="B51" s="11" t="s">
        <v>94</v>
      </c>
      <c r="C51" s="12" t="s">
        <v>95</v>
      </c>
      <c r="D51" s="14">
        <v>20</v>
      </c>
      <c r="E51" s="14">
        <v>20</v>
      </c>
      <c r="F51" s="14">
        <v>8</v>
      </c>
      <c r="G51" s="14">
        <v>12.1607</v>
      </c>
      <c r="H51" s="16">
        <f t="shared" si="21"/>
        <v>60.8035</v>
      </c>
      <c r="I51" s="16">
        <f t="shared" si="22"/>
        <v>60.8035</v>
      </c>
      <c r="J51" s="17">
        <f t="shared" si="23"/>
        <v>152.00874999999999</v>
      </c>
      <c r="K51" s="5"/>
      <c r="L51" s="5"/>
      <c r="M51" s="5"/>
    </row>
    <row r="52" spans="1:13" ht="25.5" x14ac:dyDescent="0.2">
      <c r="A52" s="4">
        <v>1</v>
      </c>
      <c r="B52" s="11" t="s">
        <v>96</v>
      </c>
      <c r="C52" s="12" t="s">
        <v>97</v>
      </c>
      <c r="D52" s="14">
        <v>2342</v>
      </c>
      <c r="E52" s="14">
        <v>2342</v>
      </c>
      <c r="F52" s="14">
        <v>1170</v>
      </c>
      <c r="G52" s="14">
        <v>1417.7071299999998</v>
      </c>
      <c r="H52" s="15">
        <f t="shared" ref="H52:H56" si="24">G52/D52*100</f>
        <v>60.534036293766</v>
      </c>
      <c r="I52" s="15">
        <f t="shared" ref="I52:I56" si="25">G52/E52*100</f>
        <v>60.534036293766</v>
      </c>
      <c r="J52" s="15">
        <f t="shared" ref="J52:J56" si="26">G52/F52*100</f>
        <v>121.17154957264955</v>
      </c>
      <c r="K52" s="5"/>
      <c r="L52" s="5"/>
      <c r="M52" s="5"/>
    </row>
    <row r="53" spans="1:13" x14ac:dyDescent="0.2">
      <c r="A53" s="4">
        <v>1</v>
      </c>
      <c r="B53" s="11" t="s">
        <v>98</v>
      </c>
      <c r="C53" s="12" t="s">
        <v>99</v>
      </c>
      <c r="D53" s="14">
        <v>2210</v>
      </c>
      <c r="E53" s="14">
        <v>2210</v>
      </c>
      <c r="F53" s="14">
        <v>1104</v>
      </c>
      <c r="G53" s="14">
        <v>1324.2222099999999</v>
      </c>
      <c r="H53" s="15">
        <f t="shared" si="24"/>
        <v>59.919557013574654</v>
      </c>
      <c r="I53" s="15">
        <f t="shared" si="25"/>
        <v>59.919557013574654</v>
      </c>
      <c r="J53" s="15">
        <f t="shared" si="26"/>
        <v>119.94766394927537</v>
      </c>
      <c r="K53" s="5"/>
      <c r="L53" s="5"/>
      <c r="M53" s="5"/>
    </row>
    <row r="54" spans="1:13" ht="38.25" x14ac:dyDescent="0.2">
      <c r="A54" s="4">
        <v>0</v>
      </c>
      <c r="B54" s="11" t="s">
        <v>100</v>
      </c>
      <c r="C54" s="12" t="s">
        <v>101</v>
      </c>
      <c r="D54" s="14">
        <v>50</v>
      </c>
      <c r="E54" s="14">
        <v>50</v>
      </c>
      <c r="F54" s="14">
        <v>24</v>
      </c>
      <c r="G54" s="14">
        <v>40.649500000000003</v>
      </c>
      <c r="H54" s="16">
        <f t="shared" si="24"/>
        <v>81.299000000000007</v>
      </c>
      <c r="I54" s="16">
        <f t="shared" si="25"/>
        <v>81.299000000000007</v>
      </c>
      <c r="J54" s="17">
        <f t="shared" si="26"/>
        <v>169.37291666666667</v>
      </c>
      <c r="K54" s="5"/>
      <c r="L54" s="5"/>
      <c r="M54" s="5"/>
    </row>
    <row r="55" spans="1:13" x14ac:dyDescent="0.2">
      <c r="A55" s="4">
        <v>0</v>
      </c>
      <c r="B55" s="11" t="s">
        <v>102</v>
      </c>
      <c r="C55" s="12" t="s">
        <v>103</v>
      </c>
      <c r="D55" s="14">
        <v>1800</v>
      </c>
      <c r="E55" s="14">
        <v>1800</v>
      </c>
      <c r="F55" s="14">
        <v>900</v>
      </c>
      <c r="G55" s="14">
        <v>976.79770999999994</v>
      </c>
      <c r="H55" s="16">
        <f t="shared" si="24"/>
        <v>54.26653944444444</v>
      </c>
      <c r="I55" s="16">
        <f t="shared" si="25"/>
        <v>54.26653944444444</v>
      </c>
      <c r="J55" s="17">
        <f t="shared" si="26"/>
        <v>108.53307888888888</v>
      </c>
      <c r="K55" s="5"/>
      <c r="L55" s="5"/>
      <c r="M55" s="5"/>
    </row>
    <row r="56" spans="1:13" ht="25.5" x14ac:dyDescent="0.2">
      <c r="A56" s="4">
        <v>0</v>
      </c>
      <c r="B56" s="11" t="s">
        <v>104</v>
      </c>
      <c r="C56" s="12" t="s">
        <v>105</v>
      </c>
      <c r="D56" s="14">
        <v>360</v>
      </c>
      <c r="E56" s="14">
        <v>360</v>
      </c>
      <c r="F56" s="14">
        <v>180</v>
      </c>
      <c r="G56" s="14">
        <v>277.11</v>
      </c>
      <c r="H56" s="16">
        <f t="shared" si="24"/>
        <v>76.975000000000009</v>
      </c>
      <c r="I56" s="16">
        <f t="shared" si="25"/>
        <v>76.975000000000009</v>
      </c>
      <c r="J56" s="17">
        <f t="shared" si="26"/>
        <v>153.95000000000002</v>
      </c>
      <c r="K56" s="5"/>
      <c r="L56" s="5"/>
      <c r="M56" s="5"/>
    </row>
    <row r="57" spans="1:13" ht="63.75" x14ac:dyDescent="0.2">
      <c r="A57" s="4">
        <v>0</v>
      </c>
      <c r="B57" s="11" t="s">
        <v>106</v>
      </c>
      <c r="C57" s="12" t="s">
        <v>107</v>
      </c>
      <c r="D57" s="14">
        <v>0</v>
      </c>
      <c r="E57" s="14">
        <v>0</v>
      </c>
      <c r="F57" s="14">
        <v>0</v>
      </c>
      <c r="G57" s="14">
        <v>29.664999999999999</v>
      </c>
      <c r="H57" s="16"/>
      <c r="I57" s="16"/>
      <c r="J57" s="17"/>
      <c r="K57" s="5"/>
      <c r="L57" s="5"/>
      <c r="M57" s="5"/>
    </row>
    <row r="58" spans="1:13" ht="25.5" x14ac:dyDescent="0.2">
      <c r="A58" s="4">
        <v>1</v>
      </c>
      <c r="B58" s="11" t="s">
        <v>108</v>
      </c>
      <c r="C58" s="12" t="s">
        <v>109</v>
      </c>
      <c r="D58" s="14">
        <v>120</v>
      </c>
      <c r="E58" s="14">
        <v>120</v>
      </c>
      <c r="F58" s="14">
        <v>60</v>
      </c>
      <c r="G58" s="14">
        <v>81.41113</v>
      </c>
      <c r="H58" s="15">
        <f>G58/D58*100</f>
        <v>67.842608333333331</v>
      </c>
      <c r="I58" s="15">
        <f>G58/E58*100</f>
        <v>67.842608333333331</v>
      </c>
      <c r="J58" s="15">
        <f>G58/F58*100</f>
        <v>135.68521666666666</v>
      </c>
      <c r="K58" s="5"/>
      <c r="L58" s="5"/>
      <c r="M58" s="5"/>
    </row>
    <row r="59" spans="1:13" ht="38.25" x14ac:dyDescent="0.2">
      <c r="A59" s="4">
        <v>0</v>
      </c>
      <c r="B59" s="11" t="s">
        <v>110</v>
      </c>
      <c r="C59" s="12" t="s">
        <v>111</v>
      </c>
      <c r="D59" s="14">
        <v>120</v>
      </c>
      <c r="E59" s="14">
        <v>120</v>
      </c>
      <c r="F59" s="14">
        <v>60</v>
      </c>
      <c r="G59" s="14">
        <v>81.41113</v>
      </c>
      <c r="H59" s="16">
        <f>G59/D59*100</f>
        <v>67.842608333333331</v>
      </c>
      <c r="I59" s="16">
        <f>G59/E59*100</f>
        <v>67.842608333333331</v>
      </c>
      <c r="J59" s="17">
        <f>G59/F59*100</f>
        <v>135.68521666666666</v>
      </c>
      <c r="K59" s="5"/>
      <c r="L59" s="5"/>
      <c r="M59" s="5"/>
    </row>
    <row r="60" spans="1:13" x14ac:dyDescent="0.2">
      <c r="A60" s="4">
        <v>1</v>
      </c>
      <c r="B60" s="11" t="s">
        <v>112</v>
      </c>
      <c r="C60" s="12" t="s">
        <v>113</v>
      </c>
      <c r="D60" s="14">
        <v>12</v>
      </c>
      <c r="E60" s="14">
        <v>12</v>
      </c>
      <c r="F60" s="14">
        <v>6</v>
      </c>
      <c r="G60" s="14">
        <v>12.073790000000001</v>
      </c>
      <c r="H60" s="15">
        <f>G60/D60*100</f>
        <v>100.61491666666666</v>
      </c>
      <c r="I60" s="15">
        <f>G60/E60*100</f>
        <v>100.61491666666666</v>
      </c>
      <c r="J60" s="15">
        <f>G60/F60*100</f>
        <v>201.22983333333332</v>
      </c>
      <c r="K60" s="5"/>
      <c r="L60" s="5"/>
      <c r="M60" s="5"/>
    </row>
    <row r="61" spans="1:13" ht="38.25" x14ac:dyDescent="0.2">
      <c r="A61" s="4">
        <v>0</v>
      </c>
      <c r="B61" s="11" t="s">
        <v>114</v>
      </c>
      <c r="C61" s="12" t="s">
        <v>115</v>
      </c>
      <c r="D61" s="14">
        <v>6</v>
      </c>
      <c r="E61" s="14">
        <v>6</v>
      </c>
      <c r="F61" s="14">
        <v>3</v>
      </c>
      <c r="G61" s="14">
        <v>9.4047900000000002</v>
      </c>
      <c r="H61" s="16">
        <f t="shared" ref="H61:H63" si="27">G61/D61*100</f>
        <v>156.7465</v>
      </c>
      <c r="I61" s="16">
        <f t="shared" ref="I61:I63" si="28">G61/E61*100</f>
        <v>156.7465</v>
      </c>
      <c r="J61" s="17">
        <f t="shared" ref="J61:J63" si="29">G61/F61*100</f>
        <v>313.49299999999999</v>
      </c>
      <c r="K61" s="5"/>
      <c r="L61" s="5"/>
      <c r="M61" s="5"/>
    </row>
    <row r="62" spans="1:13" x14ac:dyDescent="0.2">
      <c r="A62" s="4">
        <v>0</v>
      </c>
      <c r="B62" s="11" t="s">
        <v>116</v>
      </c>
      <c r="C62" s="12" t="s">
        <v>117</v>
      </c>
      <c r="D62" s="14">
        <v>0</v>
      </c>
      <c r="E62" s="14">
        <v>0</v>
      </c>
      <c r="F62" s="14">
        <v>0</v>
      </c>
      <c r="G62" s="14">
        <v>4.9299999999999997E-2</v>
      </c>
      <c r="H62" s="16"/>
      <c r="I62" s="16"/>
      <c r="J62" s="17"/>
      <c r="K62" s="5"/>
      <c r="L62" s="5"/>
      <c r="M62" s="5"/>
    </row>
    <row r="63" spans="1:13" ht="38.25" x14ac:dyDescent="0.2">
      <c r="A63" s="4">
        <v>0</v>
      </c>
      <c r="B63" s="11" t="s">
        <v>118</v>
      </c>
      <c r="C63" s="12" t="s">
        <v>119</v>
      </c>
      <c r="D63" s="14">
        <v>6</v>
      </c>
      <c r="E63" s="14">
        <v>6</v>
      </c>
      <c r="F63" s="14">
        <v>3</v>
      </c>
      <c r="G63" s="14">
        <v>2.6196999999999999</v>
      </c>
      <c r="H63" s="16">
        <f t="shared" si="27"/>
        <v>43.661666666666662</v>
      </c>
      <c r="I63" s="16">
        <f t="shared" si="28"/>
        <v>43.661666666666662</v>
      </c>
      <c r="J63" s="17">
        <f t="shared" si="29"/>
        <v>87.323333333333323</v>
      </c>
      <c r="K63" s="5"/>
      <c r="L63" s="5"/>
      <c r="M63" s="5"/>
    </row>
    <row r="64" spans="1:13" x14ac:dyDescent="0.2">
      <c r="A64" s="4">
        <v>1</v>
      </c>
      <c r="B64" s="11" t="s">
        <v>120</v>
      </c>
      <c r="C64" s="12" t="s">
        <v>121</v>
      </c>
      <c r="D64" s="14">
        <v>100</v>
      </c>
      <c r="E64" s="14">
        <v>100</v>
      </c>
      <c r="F64" s="14">
        <v>40</v>
      </c>
      <c r="G64" s="14">
        <v>198.35527999999999</v>
      </c>
      <c r="H64" s="15">
        <f t="shared" ref="H64:H67" si="30">G64/D64*100</f>
        <v>198.35527999999999</v>
      </c>
      <c r="I64" s="15">
        <f t="shared" ref="I64:I67" si="31">G64/E64*100</f>
        <v>198.35527999999999</v>
      </c>
      <c r="J64" s="15">
        <f t="shared" ref="J64:J67" si="32">G64/F64*100</f>
        <v>495.88819999999998</v>
      </c>
      <c r="K64" s="5"/>
      <c r="L64" s="5"/>
      <c r="M64" s="5"/>
    </row>
    <row r="65" spans="1:13" x14ac:dyDescent="0.2">
      <c r="A65" s="4">
        <v>1</v>
      </c>
      <c r="B65" s="11" t="s">
        <v>122</v>
      </c>
      <c r="C65" s="12" t="s">
        <v>89</v>
      </c>
      <c r="D65" s="14">
        <v>100</v>
      </c>
      <c r="E65" s="14">
        <v>100</v>
      </c>
      <c r="F65" s="14">
        <v>40</v>
      </c>
      <c r="G65" s="14">
        <v>198.35527999999999</v>
      </c>
      <c r="H65" s="15">
        <f t="shared" si="30"/>
        <v>198.35527999999999</v>
      </c>
      <c r="I65" s="15">
        <f t="shared" si="31"/>
        <v>198.35527999999999</v>
      </c>
      <c r="J65" s="15">
        <f t="shared" si="32"/>
        <v>495.88819999999998</v>
      </c>
      <c r="K65" s="5"/>
      <c r="L65" s="5"/>
      <c r="M65" s="5"/>
    </row>
    <row r="66" spans="1:13" x14ac:dyDescent="0.2">
      <c r="A66" s="4">
        <v>0</v>
      </c>
      <c r="B66" s="11" t="s">
        <v>123</v>
      </c>
      <c r="C66" s="12" t="s">
        <v>89</v>
      </c>
      <c r="D66" s="14">
        <v>0</v>
      </c>
      <c r="E66" s="14">
        <v>0</v>
      </c>
      <c r="F66" s="14">
        <v>0</v>
      </c>
      <c r="G66" s="14">
        <v>11.502780000000001</v>
      </c>
      <c r="H66" s="16"/>
      <c r="I66" s="16"/>
      <c r="J66" s="17"/>
      <c r="K66" s="5"/>
      <c r="L66" s="5"/>
      <c r="M66" s="5"/>
    </row>
    <row r="67" spans="1:13" ht="63.75" x14ac:dyDescent="0.2">
      <c r="A67" s="4">
        <v>0</v>
      </c>
      <c r="B67" s="11" t="s">
        <v>124</v>
      </c>
      <c r="C67" s="12" t="s">
        <v>125</v>
      </c>
      <c r="D67" s="14">
        <v>100</v>
      </c>
      <c r="E67" s="14">
        <v>100</v>
      </c>
      <c r="F67" s="14">
        <v>40</v>
      </c>
      <c r="G67" s="14">
        <v>186.85249999999999</v>
      </c>
      <c r="H67" s="16">
        <f t="shared" si="30"/>
        <v>186.85249999999999</v>
      </c>
      <c r="I67" s="16">
        <f t="shared" si="31"/>
        <v>186.85249999999999</v>
      </c>
      <c r="J67" s="17">
        <f t="shared" si="32"/>
        <v>467.13125000000002</v>
      </c>
      <c r="K67" s="5"/>
      <c r="L67" s="5"/>
      <c r="M67" s="5"/>
    </row>
    <row r="68" spans="1:13" x14ac:dyDescent="0.2">
      <c r="A68" s="4">
        <v>1</v>
      </c>
      <c r="B68" s="11" t="s">
        <v>126</v>
      </c>
      <c r="C68" s="12" t="s">
        <v>127</v>
      </c>
      <c r="D68" s="14">
        <v>0</v>
      </c>
      <c r="E68" s="14">
        <v>0</v>
      </c>
      <c r="F68" s="14">
        <v>0</v>
      </c>
      <c r="G68" s="14">
        <v>1.5</v>
      </c>
      <c r="H68" s="15"/>
      <c r="I68" s="15"/>
      <c r="J68" s="15"/>
      <c r="K68" s="5"/>
      <c r="L68" s="5"/>
      <c r="M68" s="5"/>
    </row>
    <row r="69" spans="1:13" x14ac:dyDescent="0.2">
      <c r="A69" s="4">
        <v>1</v>
      </c>
      <c r="B69" s="11" t="s">
        <v>128</v>
      </c>
      <c r="C69" s="12" t="s">
        <v>129</v>
      </c>
      <c r="D69" s="14">
        <v>0</v>
      </c>
      <c r="E69" s="14">
        <v>0</v>
      </c>
      <c r="F69" s="14">
        <v>0</v>
      </c>
      <c r="G69" s="14">
        <v>1.5</v>
      </c>
      <c r="H69" s="15"/>
      <c r="I69" s="15"/>
      <c r="J69" s="15"/>
      <c r="K69" s="5"/>
      <c r="L69" s="5"/>
      <c r="M69" s="5"/>
    </row>
    <row r="70" spans="1:13" ht="63.75" x14ac:dyDescent="0.2">
      <c r="A70" s="4">
        <v>1</v>
      </c>
      <c r="B70" s="11" t="s">
        <v>130</v>
      </c>
      <c r="C70" s="12" t="s">
        <v>131</v>
      </c>
      <c r="D70" s="14">
        <v>0</v>
      </c>
      <c r="E70" s="14">
        <v>0</v>
      </c>
      <c r="F70" s="14">
        <v>0</v>
      </c>
      <c r="G70" s="14">
        <v>1.5</v>
      </c>
      <c r="H70" s="15"/>
      <c r="I70" s="15"/>
      <c r="J70" s="15"/>
      <c r="K70" s="5"/>
      <c r="L70" s="5"/>
      <c r="M70" s="5"/>
    </row>
    <row r="71" spans="1:13" ht="51" x14ac:dyDescent="0.2">
      <c r="A71" s="4">
        <v>0</v>
      </c>
      <c r="B71" s="11" t="s">
        <v>132</v>
      </c>
      <c r="C71" s="12" t="s">
        <v>133</v>
      </c>
      <c r="D71" s="14">
        <v>0</v>
      </c>
      <c r="E71" s="14">
        <v>0</v>
      </c>
      <c r="F71" s="14">
        <v>0</v>
      </c>
      <c r="G71" s="14">
        <v>1.5</v>
      </c>
      <c r="H71" s="16"/>
      <c r="I71" s="16"/>
      <c r="J71" s="17"/>
      <c r="K71" s="5"/>
      <c r="L71" s="5"/>
      <c r="M71" s="5"/>
    </row>
    <row r="72" spans="1:13" x14ac:dyDescent="0.2">
      <c r="A72" s="4">
        <v>1</v>
      </c>
      <c r="B72" s="11" t="s">
        <v>134</v>
      </c>
      <c r="C72" s="12" t="s">
        <v>135</v>
      </c>
      <c r="D72" s="14">
        <v>125583.391</v>
      </c>
      <c r="E72" s="14">
        <v>130156.48699999999</v>
      </c>
      <c r="F72" s="14">
        <v>73662.92</v>
      </c>
      <c r="G72" s="14">
        <v>73364.104999999996</v>
      </c>
      <c r="H72" s="15">
        <f t="shared" ref="H72:H74" si="33">G72/D72*100</f>
        <v>58.418636744726847</v>
      </c>
      <c r="I72" s="15">
        <f t="shared" ref="I72:I74" si="34">G72/E72*100</f>
        <v>56.366076475312369</v>
      </c>
      <c r="J72" s="15">
        <f t="shared" ref="J72:J74" si="35">G72/F72*100</f>
        <v>99.594348146937435</v>
      </c>
      <c r="K72" s="5"/>
      <c r="L72" s="5"/>
      <c r="M72" s="5"/>
    </row>
    <row r="73" spans="1:13" x14ac:dyDescent="0.2">
      <c r="A73" s="4">
        <v>1</v>
      </c>
      <c r="B73" s="11" t="s">
        <v>136</v>
      </c>
      <c r="C73" s="12" t="s">
        <v>137</v>
      </c>
      <c r="D73" s="14">
        <v>125583.391</v>
      </c>
      <c r="E73" s="14">
        <v>130156.48699999999</v>
      </c>
      <c r="F73" s="14">
        <v>73662.92</v>
      </c>
      <c r="G73" s="14">
        <v>73364.104999999996</v>
      </c>
      <c r="H73" s="15">
        <f t="shared" si="33"/>
        <v>58.418636744726847</v>
      </c>
      <c r="I73" s="15">
        <f t="shared" si="34"/>
        <v>56.366076475312369</v>
      </c>
      <c r="J73" s="15">
        <f t="shared" si="35"/>
        <v>99.594348146937435</v>
      </c>
      <c r="K73" s="5"/>
      <c r="L73" s="5"/>
      <c r="M73" s="5"/>
    </row>
    <row r="74" spans="1:13" x14ac:dyDescent="0.2">
      <c r="A74" s="4">
        <v>1</v>
      </c>
      <c r="B74" s="11" t="s">
        <v>138</v>
      </c>
      <c r="C74" s="12" t="s">
        <v>139</v>
      </c>
      <c r="D74" s="14">
        <v>27287.200000000001</v>
      </c>
      <c r="E74" s="14">
        <v>27287.200000000001</v>
      </c>
      <c r="F74" s="14">
        <v>13643.4</v>
      </c>
      <c r="G74" s="14">
        <v>13643.4</v>
      </c>
      <c r="H74" s="15">
        <f t="shared" si="33"/>
        <v>49.999267055615817</v>
      </c>
      <c r="I74" s="15">
        <f t="shared" si="34"/>
        <v>49.999267055615817</v>
      </c>
      <c r="J74" s="15">
        <f t="shared" si="35"/>
        <v>100</v>
      </c>
      <c r="K74" s="5"/>
      <c r="L74" s="5"/>
      <c r="M74" s="5"/>
    </row>
    <row r="75" spans="1:13" x14ac:dyDescent="0.2">
      <c r="A75" s="4">
        <v>0</v>
      </c>
      <c r="B75" s="11" t="s">
        <v>140</v>
      </c>
      <c r="C75" s="12" t="s">
        <v>141</v>
      </c>
      <c r="D75" s="14">
        <v>27287.200000000001</v>
      </c>
      <c r="E75" s="14">
        <v>27287.200000000001</v>
      </c>
      <c r="F75" s="14">
        <v>13643.4</v>
      </c>
      <c r="G75" s="14">
        <v>13643.4</v>
      </c>
      <c r="H75" s="16">
        <f>G75/D75*100</f>
        <v>49.999267055615817</v>
      </c>
      <c r="I75" s="16">
        <f>G75/E75*100</f>
        <v>49.999267055615817</v>
      </c>
      <c r="J75" s="17">
        <f>G75/F75*100</f>
        <v>100</v>
      </c>
      <c r="K75" s="5"/>
      <c r="L75" s="5"/>
      <c r="M75" s="5"/>
    </row>
    <row r="76" spans="1:13" x14ac:dyDescent="0.2">
      <c r="A76" s="4">
        <v>1</v>
      </c>
      <c r="B76" s="11" t="s">
        <v>142</v>
      </c>
      <c r="C76" s="12" t="s">
        <v>143</v>
      </c>
      <c r="D76" s="14">
        <v>93888.7</v>
      </c>
      <c r="E76" s="14">
        <v>94462.7</v>
      </c>
      <c r="F76" s="14">
        <v>54890.6</v>
      </c>
      <c r="G76" s="14">
        <v>54316.6</v>
      </c>
      <c r="H76" s="15">
        <f t="shared" ref="H76:H77" si="36">G76/D76*100</f>
        <v>57.852116388873206</v>
      </c>
      <c r="I76" s="15">
        <f t="shared" ref="I76:I78" si="37">G76/E76*100</f>
        <v>57.500579593850276</v>
      </c>
      <c r="J76" s="15">
        <f t="shared" ref="J76:J78" si="38">G76/F76*100</f>
        <v>98.954283611401578</v>
      </c>
      <c r="K76" s="5"/>
      <c r="L76" s="5"/>
      <c r="M76" s="5"/>
    </row>
    <row r="77" spans="1:13" ht="25.5" x14ac:dyDescent="0.2">
      <c r="A77" s="4">
        <v>0</v>
      </c>
      <c r="B77" s="11" t="s">
        <v>144</v>
      </c>
      <c r="C77" s="12" t="s">
        <v>145</v>
      </c>
      <c r="D77" s="14">
        <v>93888.7</v>
      </c>
      <c r="E77" s="14">
        <v>93888.7</v>
      </c>
      <c r="F77" s="14">
        <v>54316.6</v>
      </c>
      <c r="G77" s="14">
        <v>54316.6</v>
      </c>
      <c r="H77" s="16">
        <f t="shared" si="36"/>
        <v>57.852116388873206</v>
      </c>
      <c r="I77" s="16">
        <f t="shared" si="37"/>
        <v>57.852116388873206</v>
      </c>
      <c r="J77" s="17">
        <f t="shared" si="38"/>
        <v>100</v>
      </c>
      <c r="K77" s="5"/>
      <c r="L77" s="5"/>
      <c r="M77" s="5"/>
    </row>
    <row r="78" spans="1:13" ht="25.5" x14ac:dyDescent="0.2">
      <c r="A78" s="4">
        <v>0</v>
      </c>
      <c r="B78" s="11" t="s">
        <v>146</v>
      </c>
      <c r="C78" s="12" t="s">
        <v>147</v>
      </c>
      <c r="D78" s="14">
        <v>0</v>
      </c>
      <c r="E78" s="14">
        <v>574</v>
      </c>
      <c r="F78" s="14">
        <v>574</v>
      </c>
      <c r="G78" s="14">
        <v>0</v>
      </c>
      <c r="H78" s="16"/>
      <c r="I78" s="16">
        <f t="shared" si="37"/>
        <v>0</v>
      </c>
      <c r="J78" s="17">
        <f t="shared" si="38"/>
        <v>0</v>
      </c>
      <c r="K78" s="5"/>
      <c r="L78" s="5"/>
      <c r="M78" s="5"/>
    </row>
    <row r="79" spans="1:13" x14ac:dyDescent="0.2">
      <c r="A79" s="4">
        <v>1</v>
      </c>
      <c r="B79" s="11" t="s">
        <v>148</v>
      </c>
      <c r="C79" s="12" t="s">
        <v>149</v>
      </c>
      <c r="D79" s="14">
        <v>2040.479</v>
      </c>
      <c r="E79" s="14">
        <v>4080.9569999999999</v>
      </c>
      <c r="F79" s="14">
        <v>2040.48</v>
      </c>
      <c r="G79" s="14">
        <v>2040.48</v>
      </c>
      <c r="H79" s="15">
        <f t="shared" ref="H79" si="39">G79/D79*100</f>
        <v>100.00004900810056</v>
      </c>
      <c r="I79" s="15">
        <f t="shared" ref="I79" si="40">G79/E79*100</f>
        <v>50.00003675608442</v>
      </c>
      <c r="J79" s="15">
        <f t="shared" ref="J79" si="41">G79/F79*100</f>
        <v>100</v>
      </c>
      <c r="K79" s="5"/>
      <c r="L79" s="5"/>
      <c r="M79" s="5"/>
    </row>
    <row r="80" spans="1:13" ht="51" x14ac:dyDescent="0.2">
      <c r="A80" s="4">
        <v>0</v>
      </c>
      <c r="B80" s="11" t="s">
        <v>150</v>
      </c>
      <c r="C80" s="12" t="s">
        <v>151</v>
      </c>
      <c r="D80" s="14">
        <v>2040.479</v>
      </c>
      <c r="E80" s="14">
        <v>4080.9569999999999</v>
      </c>
      <c r="F80" s="14">
        <v>2040.48</v>
      </c>
      <c r="G80" s="14">
        <v>2040.48</v>
      </c>
      <c r="H80" s="16">
        <f>G80/D80*100</f>
        <v>100.00004900810056</v>
      </c>
      <c r="I80" s="16">
        <f>G80/E80*100</f>
        <v>50.00003675608442</v>
      </c>
      <c r="J80" s="17">
        <f>G80/F80*100</f>
        <v>100</v>
      </c>
      <c r="K80" s="5"/>
      <c r="L80" s="5"/>
      <c r="M80" s="5"/>
    </row>
    <row r="81" spans="1:13" ht="25.5" x14ac:dyDescent="0.2">
      <c r="A81" s="4">
        <v>1</v>
      </c>
      <c r="B81" s="11" t="s">
        <v>152</v>
      </c>
      <c r="C81" s="12" t="s">
        <v>153</v>
      </c>
      <c r="D81" s="14">
        <v>2367.0120000000002</v>
      </c>
      <c r="E81" s="14">
        <v>4325.63</v>
      </c>
      <c r="F81" s="14">
        <v>3088.44</v>
      </c>
      <c r="G81" s="14">
        <v>3363.625</v>
      </c>
      <c r="H81" s="15">
        <f t="shared" ref="H81:H86" si="42">G81/D81*100</f>
        <v>142.10426478615233</v>
      </c>
      <c r="I81" s="15">
        <f t="shared" ref="I81:I86" si="43">G81/E81*100</f>
        <v>77.76034935951526</v>
      </c>
      <c r="J81" s="15">
        <f t="shared" ref="J81:J86" si="44">G81/F81*100</f>
        <v>108.91016176451542</v>
      </c>
      <c r="K81" s="5"/>
      <c r="L81" s="5"/>
      <c r="M81" s="5"/>
    </row>
    <row r="82" spans="1:13" ht="25.5" x14ac:dyDescent="0.2">
      <c r="A82" s="4">
        <v>0</v>
      </c>
      <c r="B82" s="11" t="s">
        <v>154</v>
      </c>
      <c r="C82" s="12" t="s">
        <v>155</v>
      </c>
      <c r="D82" s="14">
        <v>1357.5</v>
      </c>
      <c r="E82" s="14">
        <v>1357.5</v>
      </c>
      <c r="F82" s="14">
        <v>907.34</v>
      </c>
      <c r="G82" s="14">
        <v>907.34</v>
      </c>
      <c r="H82" s="16">
        <f t="shared" si="42"/>
        <v>66.839042357274408</v>
      </c>
      <c r="I82" s="16">
        <f t="shared" si="43"/>
        <v>66.839042357274408</v>
      </c>
      <c r="J82" s="17">
        <f t="shared" si="44"/>
        <v>100</v>
      </c>
      <c r="K82" s="5"/>
      <c r="L82" s="5"/>
      <c r="M82" s="5"/>
    </row>
    <row r="83" spans="1:13" ht="38.25" x14ac:dyDescent="0.2">
      <c r="A83" s="4">
        <v>0</v>
      </c>
      <c r="B83" s="11" t="s">
        <v>156</v>
      </c>
      <c r="C83" s="12" t="s">
        <v>157</v>
      </c>
      <c r="D83" s="14">
        <v>68.611999999999995</v>
      </c>
      <c r="E83" s="14">
        <v>68.611999999999995</v>
      </c>
      <c r="F83" s="14">
        <v>29.417000000000002</v>
      </c>
      <c r="G83" s="14">
        <v>29.417000000000002</v>
      </c>
      <c r="H83" s="16">
        <f t="shared" si="42"/>
        <v>42.874424298956455</v>
      </c>
      <c r="I83" s="16">
        <f t="shared" si="43"/>
        <v>42.874424298956455</v>
      </c>
      <c r="J83" s="17">
        <f t="shared" si="44"/>
        <v>100</v>
      </c>
      <c r="K83" s="5"/>
      <c r="L83" s="5"/>
      <c r="M83" s="5"/>
    </row>
    <row r="84" spans="1:13" ht="51" x14ac:dyDescent="0.2">
      <c r="A84" s="4">
        <v>0</v>
      </c>
      <c r="B84" s="11" t="s">
        <v>158</v>
      </c>
      <c r="C84" s="12" t="s">
        <v>159</v>
      </c>
      <c r="D84" s="14">
        <v>0</v>
      </c>
      <c r="E84" s="14">
        <v>6.2430000000000003</v>
      </c>
      <c r="F84" s="14">
        <v>6.2430000000000003</v>
      </c>
      <c r="G84" s="14">
        <v>6.2430000000000003</v>
      </c>
      <c r="H84" s="16"/>
      <c r="I84" s="16">
        <f t="shared" si="43"/>
        <v>100</v>
      </c>
      <c r="J84" s="17">
        <f t="shared" si="44"/>
        <v>100</v>
      </c>
      <c r="K84" s="5"/>
      <c r="L84" s="5"/>
      <c r="M84" s="5"/>
    </row>
    <row r="85" spans="1:13" x14ac:dyDescent="0.2">
      <c r="A85" s="4">
        <v>0</v>
      </c>
      <c r="B85" s="11" t="s">
        <v>160</v>
      </c>
      <c r="C85" s="12" t="s">
        <v>161</v>
      </c>
      <c r="D85" s="14">
        <v>0</v>
      </c>
      <c r="E85" s="14">
        <v>1952.375</v>
      </c>
      <c r="F85" s="14">
        <v>1204.54</v>
      </c>
      <c r="G85" s="14">
        <v>1479.7249999999999</v>
      </c>
      <c r="H85" s="16"/>
      <c r="I85" s="16">
        <f t="shared" si="43"/>
        <v>75.791023753121195</v>
      </c>
      <c r="J85" s="17">
        <f t="shared" si="44"/>
        <v>122.84565062181414</v>
      </c>
      <c r="K85" s="5"/>
      <c r="L85" s="5"/>
      <c r="M85" s="5"/>
    </row>
    <row r="86" spans="1:13" ht="38.25" x14ac:dyDescent="0.2">
      <c r="A86" s="4">
        <v>0</v>
      </c>
      <c r="B86" s="11" t="s">
        <v>162</v>
      </c>
      <c r="C86" s="12" t="s">
        <v>163</v>
      </c>
      <c r="D86" s="14">
        <v>940.9</v>
      </c>
      <c r="E86" s="14">
        <v>940.9</v>
      </c>
      <c r="F86" s="14">
        <v>940.9</v>
      </c>
      <c r="G86" s="14">
        <v>940.9</v>
      </c>
      <c r="H86" s="16">
        <f t="shared" si="42"/>
        <v>100</v>
      </c>
      <c r="I86" s="16">
        <f t="shared" si="43"/>
        <v>100</v>
      </c>
      <c r="J86" s="17">
        <f t="shared" si="44"/>
        <v>100</v>
      </c>
      <c r="K86" s="5"/>
      <c r="L86" s="5"/>
      <c r="M86" s="5"/>
    </row>
    <row r="87" spans="1:13" x14ac:dyDescent="0.2">
      <c r="A87" s="4">
        <v>1</v>
      </c>
      <c r="B87" s="11" t="s">
        <v>164</v>
      </c>
      <c r="C87" s="12" t="s">
        <v>165</v>
      </c>
      <c r="D87" s="14">
        <v>137000</v>
      </c>
      <c r="E87" s="14">
        <v>137000</v>
      </c>
      <c r="F87" s="14">
        <v>60568</v>
      </c>
      <c r="G87" s="14">
        <v>70829.0052</v>
      </c>
      <c r="H87" s="15">
        <f t="shared" ref="H87:H88" si="45">G87/D87*100</f>
        <v>51.700003795620439</v>
      </c>
      <c r="I87" s="15">
        <f t="shared" ref="I87:I88" si="46">G87/E87*100</f>
        <v>51.700003795620439</v>
      </c>
      <c r="J87" s="15">
        <f t="shared" ref="J87:J88" si="47">G87/F87*100</f>
        <v>116.941297714965</v>
      </c>
      <c r="K87" s="5"/>
      <c r="L87" s="5"/>
      <c r="M87" s="5"/>
    </row>
    <row r="88" spans="1:13" x14ac:dyDescent="0.2">
      <c r="A88" s="4">
        <v>1</v>
      </c>
      <c r="B88" s="11" t="s">
        <v>164</v>
      </c>
      <c r="C88" s="12" t="s">
        <v>166</v>
      </c>
      <c r="D88" s="14">
        <v>262583.391</v>
      </c>
      <c r="E88" s="14">
        <v>267156.48700000002</v>
      </c>
      <c r="F88" s="14">
        <v>134230.92000000001</v>
      </c>
      <c r="G88" s="14">
        <v>144193.1102</v>
      </c>
      <c r="H88" s="15">
        <f t="shared" si="45"/>
        <v>54.913263801974431</v>
      </c>
      <c r="I88" s="15">
        <f t="shared" si="46"/>
        <v>53.973276793387384</v>
      </c>
      <c r="J88" s="15">
        <f t="shared" si="47"/>
        <v>107.42168063811228</v>
      </c>
      <c r="K88" s="5"/>
      <c r="L88" s="5"/>
      <c r="M88" s="5"/>
    </row>
    <row r="89" spans="1:13" x14ac:dyDescent="0.2">
      <c r="B89" s="5"/>
      <c r="C89" s="6"/>
      <c r="D89" s="8"/>
      <c r="E89" s="8"/>
      <c r="F89" s="8"/>
      <c r="G89" s="8"/>
      <c r="H89" s="18"/>
      <c r="I89" s="18"/>
      <c r="J89" s="19"/>
      <c r="K89" s="5"/>
      <c r="L89" s="5"/>
      <c r="M89" s="5"/>
    </row>
    <row r="90" spans="1:13" x14ac:dyDescent="0.2">
      <c r="B90" s="5"/>
      <c r="C90" s="6"/>
      <c r="D90" s="8"/>
      <c r="E90" s="8"/>
      <c r="F90" s="8"/>
      <c r="G90" s="8"/>
      <c r="H90" s="8"/>
      <c r="I90" s="8"/>
      <c r="J90" s="5"/>
      <c r="K90" s="5"/>
      <c r="L90" s="5"/>
      <c r="M90" s="5"/>
    </row>
    <row r="91" spans="1:13" x14ac:dyDescent="0.2">
      <c r="B91" s="5"/>
      <c r="C91" s="20" t="s">
        <v>175</v>
      </c>
      <c r="D91" s="21"/>
      <c r="E91" s="21"/>
      <c r="F91" s="21"/>
      <c r="G91" s="21" t="s">
        <v>176</v>
      </c>
      <c r="H91" s="8"/>
      <c r="I91" s="8"/>
      <c r="J91" s="5"/>
      <c r="K91" s="5"/>
      <c r="L91" s="5"/>
      <c r="M91" s="5"/>
    </row>
    <row r="92" spans="1:13" x14ac:dyDescent="0.2">
      <c r="B92" s="5"/>
      <c r="C92" s="6"/>
      <c r="D92" s="8"/>
      <c r="E92" s="8"/>
      <c r="F92" s="8"/>
      <c r="G92" s="8"/>
      <c r="H92" s="8"/>
      <c r="I92" s="8"/>
      <c r="J92" s="5"/>
      <c r="K92" s="5"/>
      <c r="L92" s="5"/>
      <c r="M92" s="5"/>
    </row>
    <row r="93" spans="1:13" x14ac:dyDescent="0.2">
      <c r="B93" s="5"/>
      <c r="C93" s="6"/>
      <c r="D93" s="8"/>
      <c r="E93" s="8"/>
      <c r="F93" s="8"/>
      <c r="G93" s="8"/>
      <c r="H93" s="8"/>
      <c r="I93" s="8"/>
      <c r="J93" s="5"/>
      <c r="K93" s="5"/>
      <c r="L93" s="5"/>
      <c r="M93" s="5"/>
    </row>
    <row r="94" spans="1:13" x14ac:dyDescent="0.2">
      <c r="B94" s="5"/>
      <c r="C94" s="6"/>
      <c r="D94" s="8"/>
      <c r="E94" s="8"/>
      <c r="F94" s="8"/>
      <c r="G94" s="8"/>
      <c r="H94" s="8"/>
      <c r="I94" s="8"/>
      <c r="J94" s="5"/>
      <c r="K94" s="5"/>
      <c r="L94" s="5"/>
      <c r="M94" s="5"/>
    </row>
    <row r="95" spans="1:13" x14ac:dyDescent="0.2">
      <c r="B95" s="5"/>
      <c r="C95" s="6"/>
      <c r="D95" s="8"/>
      <c r="E95" s="8"/>
      <c r="F95" s="8"/>
      <c r="G95" s="8"/>
      <c r="H95" s="8"/>
      <c r="I95" s="8"/>
      <c r="J95" s="5"/>
      <c r="K95" s="5"/>
      <c r="L95" s="5"/>
      <c r="M95" s="5"/>
    </row>
    <row r="96" spans="1:13" x14ac:dyDescent="0.2">
      <c r="B96" s="5"/>
      <c r="C96" s="6"/>
      <c r="D96" s="8"/>
      <c r="E96" s="8"/>
      <c r="F96" s="8"/>
      <c r="G96" s="8"/>
      <c r="H96" s="8"/>
      <c r="I96" s="8"/>
      <c r="J96" s="5"/>
      <c r="K96" s="5"/>
      <c r="L96" s="5"/>
      <c r="M96" s="5"/>
    </row>
    <row r="97" spans="2:13" x14ac:dyDescent="0.2">
      <c r="B97" s="5"/>
      <c r="C97" s="6"/>
      <c r="D97" s="8"/>
      <c r="E97" s="8"/>
      <c r="F97" s="8"/>
      <c r="G97" s="8"/>
      <c r="H97" s="8"/>
      <c r="I97" s="8"/>
      <c r="J97" s="5"/>
      <c r="K97" s="5"/>
      <c r="L97" s="5"/>
      <c r="M97" s="5"/>
    </row>
    <row r="98" spans="2:13" x14ac:dyDescent="0.2">
      <c r="B98" s="5"/>
      <c r="C98" s="6"/>
      <c r="D98" s="8"/>
      <c r="E98" s="8"/>
      <c r="F98" s="8"/>
      <c r="G98" s="8"/>
      <c r="H98" s="8"/>
      <c r="I98" s="8"/>
      <c r="J98" s="5"/>
      <c r="K98" s="5"/>
      <c r="L98" s="5"/>
      <c r="M98" s="5"/>
    </row>
    <row r="99" spans="2:13" x14ac:dyDescent="0.2">
      <c r="B99" s="5"/>
      <c r="C99" s="6"/>
      <c r="D99" s="8"/>
      <c r="E99" s="8"/>
      <c r="F99" s="8"/>
      <c r="G99" s="8"/>
      <c r="H99" s="8"/>
      <c r="I99" s="8"/>
      <c r="J99" s="5"/>
      <c r="K99" s="5"/>
      <c r="L99" s="5"/>
      <c r="M99" s="5"/>
    </row>
  </sheetData>
  <mergeCells count="1">
    <mergeCell ref="B1:J1"/>
  </mergeCells>
  <conditionalFormatting sqref="B4:B88">
    <cfRule type="expression" dxfId="121" priority="115" stopIfTrue="1">
      <formula>A4=1</formula>
    </cfRule>
  </conditionalFormatting>
  <conditionalFormatting sqref="C4:C88">
    <cfRule type="expression" dxfId="120" priority="116" stopIfTrue="1">
      <formula>A4=1</formula>
    </cfRule>
  </conditionalFormatting>
  <conditionalFormatting sqref="D4:D88">
    <cfRule type="expression" dxfId="119" priority="117" stopIfTrue="1">
      <formula>A4=1</formula>
    </cfRule>
  </conditionalFormatting>
  <conditionalFormatting sqref="E4:E88">
    <cfRule type="expression" dxfId="118" priority="118" stopIfTrue="1">
      <formula>A4=1</formula>
    </cfRule>
  </conditionalFormatting>
  <conditionalFormatting sqref="F4:F88">
    <cfRule type="expression" dxfId="117" priority="119" stopIfTrue="1">
      <formula>A4=1</formula>
    </cfRule>
  </conditionalFormatting>
  <conditionalFormatting sqref="G4:G88">
    <cfRule type="expression" dxfId="116" priority="120" stopIfTrue="1">
      <formula>A4=1</formula>
    </cfRule>
  </conditionalFormatting>
  <conditionalFormatting sqref="H4 H7">
    <cfRule type="expression" dxfId="115" priority="121" stopIfTrue="1">
      <formula>A4=1</formula>
    </cfRule>
  </conditionalFormatting>
  <conditionalFormatting sqref="I4 I7">
    <cfRule type="expression" dxfId="114" priority="122" stopIfTrue="1">
      <formula>A4=1</formula>
    </cfRule>
  </conditionalFormatting>
  <conditionalFormatting sqref="J4">
    <cfRule type="expression" dxfId="113" priority="114" stopIfTrue="1">
      <formula>B4=1</formula>
    </cfRule>
  </conditionalFormatting>
  <conditionalFormatting sqref="H5:H6">
    <cfRule type="expression" dxfId="112" priority="112" stopIfTrue="1">
      <formula>A5=1</formula>
    </cfRule>
  </conditionalFormatting>
  <conditionalFormatting sqref="I5:I6">
    <cfRule type="expression" dxfId="111" priority="113" stopIfTrue="1">
      <formula>A5=1</formula>
    </cfRule>
  </conditionalFormatting>
  <conditionalFormatting sqref="J5:J6">
    <cfRule type="expression" dxfId="110" priority="111" stopIfTrue="1">
      <formula>B5=1</formula>
    </cfRule>
  </conditionalFormatting>
  <conditionalFormatting sqref="H11">
    <cfRule type="expression" dxfId="109" priority="109" stopIfTrue="1">
      <formula>A11=1</formula>
    </cfRule>
  </conditionalFormatting>
  <conditionalFormatting sqref="I11">
    <cfRule type="expression" dxfId="108" priority="110" stopIfTrue="1">
      <formula>A11=1</formula>
    </cfRule>
  </conditionalFormatting>
  <conditionalFormatting sqref="J11">
    <cfRule type="expression" dxfId="107" priority="108" stopIfTrue="1">
      <formula>B11=1</formula>
    </cfRule>
  </conditionalFormatting>
  <conditionalFormatting sqref="H13:H14">
    <cfRule type="expression" dxfId="106" priority="106" stopIfTrue="1">
      <formula>A13=1</formula>
    </cfRule>
  </conditionalFormatting>
  <conditionalFormatting sqref="I13:I14">
    <cfRule type="expression" dxfId="105" priority="107" stopIfTrue="1">
      <formula>A13=1</formula>
    </cfRule>
  </conditionalFormatting>
  <conditionalFormatting sqref="J13:J14">
    <cfRule type="expression" dxfId="104" priority="105" stopIfTrue="1">
      <formula>B13=1</formula>
    </cfRule>
  </conditionalFormatting>
  <conditionalFormatting sqref="H17">
    <cfRule type="expression" dxfId="103" priority="103" stopIfTrue="1">
      <formula>A17=1</formula>
    </cfRule>
  </conditionalFormatting>
  <conditionalFormatting sqref="I17">
    <cfRule type="expression" dxfId="102" priority="104" stopIfTrue="1">
      <formula>A17=1</formula>
    </cfRule>
  </conditionalFormatting>
  <conditionalFormatting sqref="J17">
    <cfRule type="expression" dxfId="101" priority="102" stopIfTrue="1">
      <formula>B17=1</formula>
    </cfRule>
  </conditionalFormatting>
  <conditionalFormatting sqref="H19:H20">
    <cfRule type="expression" dxfId="100" priority="100" stopIfTrue="1">
      <formula>A19=1</formula>
    </cfRule>
  </conditionalFormatting>
  <conditionalFormatting sqref="I19:I20">
    <cfRule type="expression" dxfId="99" priority="101" stopIfTrue="1">
      <formula>A19=1</formula>
    </cfRule>
  </conditionalFormatting>
  <conditionalFormatting sqref="J19:J20">
    <cfRule type="expression" dxfId="98" priority="99" stopIfTrue="1">
      <formula>B19=1</formula>
    </cfRule>
  </conditionalFormatting>
  <conditionalFormatting sqref="H22">
    <cfRule type="expression" dxfId="97" priority="97" stopIfTrue="1">
      <formula>A22=1</formula>
    </cfRule>
  </conditionalFormatting>
  <conditionalFormatting sqref="I22">
    <cfRule type="expression" dxfId="96" priority="98" stopIfTrue="1">
      <formula>A22=1</formula>
    </cfRule>
  </conditionalFormatting>
  <conditionalFormatting sqref="J22">
    <cfRule type="expression" dxfId="95" priority="96" stopIfTrue="1">
      <formula>B22=1</formula>
    </cfRule>
  </conditionalFormatting>
  <conditionalFormatting sqref="H24">
    <cfRule type="expression" dxfId="94" priority="94" stopIfTrue="1">
      <formula>A24=1</formula>
    </cfRule>
  </conditionalFormatting>
  <conditionalFormatting sqref="I24">
    <cfRule type="expression" dxfId="93" priority="95" stopIfTrue="1">
      <formula>A24=1</formula>
    </cfRule>
  </conditionalFormatting>
  <conditionalFormatting sqref="J24">
    <cfRule type="expression" dxfId="92" priority="93" stopIfTrue="1">
      <formula>B24=1</formula>
    </cfRule>
  </conditionalFormatting>
  <conditionalFormatting sqref="H26:H27">
    <cfRule type="expression" dxfId="91" priority="91" stopIfTrue="1">
      <formula>A26=1</formula>
    </cfRule>
  </conditionalFormatting>
  <conditionalFormatting sqref="I26:I27">
    <cfRule type="expression" dxfId="90" priority="92" stopIfTrue="1">
      <formula>A26=1</formula>
    </cfRule>
  </conditionalFormatting>
  <conditionalFormatting sqref="J26:J27">
    <cfRule type="expression" dxfId="89" priority="90" stopIfTrue="1">
      <formula>B26=1</formula>
    </cfRule>
  </conditionalFormatting>
  <conditionalFormatting sqref="H38">
    <cfRule type="expression" dxfId="88" priority="88" stopIfTrue="1">
      <formula>A38=1</formula>
    </cfRule>
  </conditionalFormatting>
  <conditionalFormatting sqref="I38">
    <cfRule type="expression" dxfId="87" priority="89" stopIfTrue="1">
      <formula>A38=1</formula>
    </cfRule>
  </conditionalFormatting>
  <conditionalFormatting sqref="J38">
    <cfRule type="expression" dxfId="86" priority="87" stopIfTrue="1">
      <formula>B38=1</formula>
    </cfRule>
  </conditionalFormatting>
  <conditionalFormatting sqref="H40">
    <cfRule type="expression" dxfId="85" priority="85" stopIfTrue="1">
      <formula>A40=1</formula>
    </cfRule>
  </conditionalFormatting>
  <conditionalFormatting sqref="I40">
    <cfRule type="expression" dxfId="84" priority="86" stopIfTrue="1">
      <formula>A40=1</formula>
    </cfRule>
  </conditionalFormatting>
  <conditionalFormatting sqref="J40">
    <cfRule type="expression" dxfId="83" priority="84" stopIfTrue="1">
      <formula>B40=1</formula>
    </cfRule>
  </conditionalFormatting>
  <conditionalFormatting sqref="H44:H46">
    <cfRule type="expression" dxfId="82" priority="82" stopIfTrue="1">
      <formula>A44=1</formula>
    </cfRule>
  </conditionalFormatting>
  <conditionalFormatting sqref="I44:I46">
    <cfRule type="expression" dxfId="81" priority="83" stopIfTrue="1">
      <formula>A44=1</formula>
    </cfRule>
  </conditionalFormatting>
  <conditionalFormatting sqref="J44:J46">
    <cfRule type="expression" dxfId="80" priority="81" stopIfTrue="1">
      <formula>B44=1</formula>
    </cfRule>
  </conditionalFormatting>
  <conditionalFormatting sqref="H48">
    <cfRule type="expression" dxfId="79" priority="79" stopIfTrue="1">
      <formula>A48=1</formula>
    </cfRule>
  </conditionalFormatting>
  <conditionalFormatting sqref="I48">
    <cfRule type="expression" dxfId="78" priority="80" stopIfTrue="1">
      <formula>A48=1</formula>
    </cfRule>
  </conditionalFormatting>
  <conditionalFormatting sqref="J48">
    <cfRule type="expression" dxfId="77" priority="78" stopIfTrue="1">
      <formula>B48=1</formula>
    </cfRule>
  </conditionalFormatting>
  <conditionalFormatting sqref="H52:H53">
    <cfRule type="expression" dxfId="76" priority="76" stopIfTrue="1">
      <formula>A52=1</formula>
    </cfRule>
  </conditionalFormatting>
  <conditionalFormatting sqref="I52:I53">
    <cfRule type="expression" dxfId="75" priority="77" stopIfTrue="1">
      <formula>A52=1</formula>
    </cfRule>
  </conditionalFormatting>
  <conditionalFormatting sqref="J52:J53">
    <cfRule type="expression" dxfId="74" priority="75" stopIfTrue="1">
      <formula>B52=1</formula>
    </cfRule>
  </conditionalFormatting>
  <conditionalFormatting sqref="H58">
    <cfRule type="expression" dxfId="73" priority="73" stopIfTrue="1">
      <formula>A58=1</formula>
    </cfRule>
  </conditionalFormatting>
  <conditionalFormatting sqref="I58">
    <cfRule type="expression" dxfId="72" priority="74" stopIfTrue="1">
      <formula>A58=1</formula>
    </cfRule>
  </conditionalFormatting>
  <conditionalFormatting sqref="J58">
    <cfRule type="expression" dxfId="71" priority="72" stopIfTrue="1">
      <formula>B58=1</formula>
    </cfRule>
  </conditionalFormatting>
  <conditionalFormatting sqref="H60">
    <cfRule type="expression" dxfId="70" priority="70" stopIfTrue="1">
      <formula>A60=1</formula>
    </cfRule>
  </conditionalFormatting>
  <conditionalFormatting sqref="I60">
    <cfRule type="expression" dxfId="69" priority="71" stopIfTrue="1">
      <formula>A60=1</formula>
    </cfRule>
  </conditionalFormatting>
  <conditionalFormatting sqref="J60">
    <cfRule type="expression" dxfId="68" priority="69" stopIfTrue="1">
      <formula>B60=1</formula>
    </cfRule>
  </conditionalFormatting>
  <conditionalFormatting sqref="H64:H65">
    <cfRule type="expression" dxfId="67" priority="67" stopIfTrue="1">
      <formula>A64=1</formula>
    </cfRule>
  </conditionalFormatting>
  <conditionalFormatting sqref="I64:I65">
    <cfRule type="expression" dxfId="66" priority="68" stopIfTrue="1">
      <formula>A64=1</formula>
    </cfRule>
  </conditionalFormatting>
  <conditionalFormatting sqref="J64:J65">
    <cfRule type="expression" dxfId="65" priority="66" stopIfTrue="1">
      <formula>B64=1</formula>
    </cfRule>
  </conditionalFormatting>
  <conditionalFormatting sqref="H68:H70">
    <cfRule type="expression" dxfId="64" priority="64" stopIfTrue="1">
      <formula>A68=1</formula>
    </cfRule>
  </conditionalFormatting>
  <conditionalFormatting sqref="I68:I70">
    <cfRule type="expression" dxfId="63" priority="65" stopIfTrue="1">
      <formula>A68=1</formula>
    </cfRule>
  </conditionalFormatting>
  <conditionalFormatting sqref="J68:J70">
    <cfRule type="expression" dxfId="62" priority="63" stopIfTrue="1">
      <formula>B68=1</formula>
    </cfRule>
  </conditionalFormatting>
  <conditionalFormatting sqref="H72:H74">
    <cfRule type="expression" dxfId="61" priority="61" stopIfTrue="1">
      <formula>A72=1</formula>
    </cfRule>
  </conditionalFormatting>
  <conditionalFormatting sqref="I72:I74">
    <cfRule type="expression" dxfId="60" priority="62" stopIfTrue="1">
      <formula>A72=1</formula>
    </cfRule>
  </conditionalFormatting>
  <conditionalFormatting sqref="J72:J74">
    <cfRule type="expression" dxfId="59" priority="60" stopIfTrue="1">
      <formula>B72=1</formula>
    </cfRule>
  </conditionalFormatting>
  <conditionalFormatting sqref="H76">
    <cfRule type="expression" dxfId="58" priority="58" stopIfTrue="1">
      <formula>A76=1</formula>
    </cfRule>
  </conditionalFormatting>
  <conditionalFormatting sqref="I76">
    <cfRule type="expression" dxfId="57" priority="59" stopIfTrue="1">
      <formula>A76=1</formula>
    </cfRule>
  </conditionalFormatting>
  <conditionalFormatting sqref="J76">
    <cfRule type="expression" dxfId="56" priority="57" stopIfTrue="1">
      <formula>B76=1</formula>
    </cfRule>
  </conditionalFormatting>
  <conditionalFormatting sqref="H79">
    <cfRule type="expression" dxfId="55" priority="55" stopIfTrue="1">
      <formula>A79=1</formula>
    </cfRule>
  </conditionalFormatting>
  <conditionalFormatting sqref="I79">
    <cfRule type="expression" dxfId="54" priority="56" stopIfTrue="1">
      <formula>A79=1</formula>
    </cfRule>
  </conditionalFormatting>
  <conditionalFormatting sqref="J79">
    <cfRule type="expression" dxfId="53" priority="54" stopIfTrue="1">
      <formula>B79=1</formula>
    </cfRule>
  </conditionalFormatting>
  <conditionalFormatting sqref="H81">
    <cfRule type="expression" dxfId="52" priority="52" stopIfTrue="1">
      <formula>A81=1</formula>
    </cfRule>
  </conditionalFormatting>
  <conditionalFormatting sqref="I81">
    <cfRule type="expression" dxfId="51" priority="53" stopIfTrue="1">
      <formula>A81=1</formula>
    </cfRule>
  </conditionalFormatting>
  <conditionalFormatting sqref="J81">
    <cfRule type="expression" dxfId="50" priority="51" stopIfTrue="1">
      <formula>B81=1</formula>
    </cfRule>
  </conditionalFormatting>
  <conditionalFormatting sqref="H87:H88">
    <cfRule type="expression" dxfId="49" priority="49" stopIfTrue="1">
      <formula>A87=1</formula>
    </cfRule>
  </conditionalFormatting>
  <conditionalFormatting sqref="I87:I88">
    <cfRule type="expression" dxfId="48" priority="50" stopIfTrue="1">
      <formula>A87=1</formula>
    </cfRule>
  </conditionalFormatting>
  <conditionalFormatting sqref="J87:J88">
    <cfRule type="expression" dxfId="47" priority="48" stopIfTrue="1">
      <formula>B87=1</formula>
    </cfRule>
  </conditionalFormatting>
  <conditionalFormatting sqref="H8:H10">
    <cfRule type="expression" dxfId="46" priority="46" stopIfTrue="1">
      <formula>A8=1</formula>
    </cfRule>
  </conditionalFormatting>
  <conditionalFormatting sqref="I8:I10">
    <cfRule type="expression" dxfId="45" priority="47" stopIfTrue="1">
      <formula>A8=1</formula>
    </cfRule>
  </conditionalFormatting>
  <conditionalFormatting sqref="H12">
    <cfRule type="expression" dxfId="44" priority="44" stopIfTrue="1">
      <formula>A12=1</formula>
    </cfRule>
  </conditionalFormatting>
  <conditionalFormatting sqref="I12">
    <cfRule type="expression" dxfId="43" priority="45" stopIfTrue="1">
      <formula>A12=1</formula>
    </cfRule>
  </conditionalFormatting>
  <conditionalFormatting sqref="H15:H16">
    <cfRule type="expression" dxfId="42" priority="42" stopIfTrue="1">
      <formula>A15=1</formula>
    </cfRule>
  </conditionalFormatting>
  <conditionalFormatting sqref="I15:I16">
    <cfRule type="expression" dxfId="41" priority="43" stopIfTrue="1">
      <formula>A15=1</formula>
    </cfRule>
  </conditionalFormatting>
  <conditionalFormatting sqref="H18">
    <cfRule type="expression" dxfId="40" priority="40" stopIfTrue="1">
      <formula>A18=1</formula>
    </cfRule>
  </conditionalFormatting>
  <conditionalFormatting sqref="I18">
    <cfRule type="expression" dxfId="39" priority="41" stopIfTrue="1">
      <formula>A18=1</formula>
    </cfRule>
  </conditionalFormatting>
  <conditionalFormatting sqref="H21">
    <cfRule type="expression" dxfId="38" priority="38" stopIfTrue="1">
      <formula>A21=1</formula>
    </cfRule>
  </conditionalFormatting>
  <conditionalFormatting sqref="I21">
    <cfRule type="expression" dxfId="37" priority="39" stopIfTrue="1">
      <formula>A21=1</formula>
    </cfRule>
  </conditionalFormatting>
  <conditionalFormatting sqref="H23">
    <cfRule type="expression" dxfId="36" priority="36" stopIfTrue="1">
      <formula>A23=1</formula>
    </cfRule>
  </conditionalFormatting>
  <conditionalFormatting sqref="I23">
    <cfRule type="expression" dxfId="35" priority="37" stopIfTrue="1">
      <formula>A23=1</formula>
    </cfRule>
  </conditionalFormatting>
  <conditionalFormatting sqref="H25">
    <cfRule type="expression" dxfId="34" priority="34" stopIfTrue="1">
      <formula>A25=1</formula>
    </cfRule>
  </conditionalFormatting>
  <conditionalFormatting sqref="I25">
    <cfRule type="expression" dxfId="33" priority="35" stopIfTrue="1">
      <formula>A25=1</formula>
    </cfRule>
  </conditionalFormatting>
  <conditionalFormatting sqref="H28:H37">
    <cfRule type="expression" dxfId="32" priority="32" stopIfTrue="1">
      <formula>A28=1</formula>
    </cfRule>
  </conditionalFormatting>
  <conditionalFormatting sqref="I28:I37">
    <cfRule type="expression" dxfId="31" priority="33" stopIfTrue="1">
      <formula>A28=1</formula>
    </cfRule>
  </conditionalFormatting>
  <conditionalFormatting sqref="H39">
    <cfRule type="expression" dxfId="30" priority="30" stopIfTrue="1">
      <formula>A39=1</formula>
    </cfRule>
  </conditionalFormatting>
  <conditionalFormatting sqref="I39">
    <cfRule type="expression" dxfId="29" priority="31" stopIfTrue="1">
      <formula>A39=1</formula>
    </cfRule>
  </conditionalFormatting>
  <conditionalFormatting sqref="H41:H43">
    <cfRule type="expression" dxfId="28" priority="28" stopIfTrue="1">
      <formula>A41=1</formula>
    </cfRule>
  </conditionalFormatting>
  <conditionalFormatting sqref="I41:I43">
    <cfRule type="expression" dxfId="27" priority="29" stopIfTrue="1">
      <formula>A41=1</formula>
    </cfRule>
  </conditionalFormatting>
  <conditionalFormatting sqref="H47">
    <cfRule type="expression" dxfId="26" priority="26" stopIfTrue="1">
      <formula>A47=1</formula>
    </cfRule>
  </conditionalFormatting>
  <conditionalFormatting sqref="I47">
    <cfRule type="expression" dxfId="25" priority="27" stopIfTrue="1">
      <formula>A47=1</formula>
    </cfRule>
  </conditionalFormatting>
  <conditionalFormatting sqref="H49:H51">
    <cfRule type="expression" dxfId="24" priority="24" stopIfTrue="1">
      <formula>A49=1</formula>
    </cfRule>
  </conditionalFormatting>
  <conditionalFormatting sqref="I49:I51">
    <cfRule type="expression" dxfId="23" priority="25" stopIfTrue="1">
      <formula>A49=1</formula>
    </cfRule>
  </conditionalFormatting>
  <conditionalFormatting sqref="H54:H57">
    <cfRule type="expression" dxfId="22" priority="22" stopIfTrue="1">
      <formula>A54=1</formula>
    </cfRule>
  </conditionalFormatting>
  <conditionalFormatting sqref="I54:I57">
    <cfRule type="expression" dxfId="21" priority="23" stopIfTrue="1">
      <formula>A54=1</formula>
    </cfRule>
  </conditionalFormatting>
  <conditionalFormatting sqref="H59">
    <cfRule type="expression" dxfId="20" priority="20" stopIfTrue="1">
      <formula>A59=1</formula>
    </cfRule>
  </conditionalFormatting>
  <conditionalFormatting sqref="I59">
    <cfRule type="expression" dxfId="19" priority="21" stopIfTrue="1">
      <formula>A59=1</formula>
    </cfRule>
  </conditionalFormatting>
  <conditionalFormatting sqref="H61:H63">
    <cfRule type="expression" dxfId="18" priority="18" stopIfTrue="1">
      <formula>A61=1</formula>
    </cfRule>
  </conditionalFormatting>
  <conditionalFormatting sqref="I61:I63">
    <cfRule type="expression" dxfId="17" priority="19" stopIfTrue="1">
      <formula>A61=1</formula>
    </cfRule>
  </conditionalFormatting>
  <conditionalFormatting sqref="H66:H67">
    <cfRule type="expression" dxfId="16" priority="16" stopIfTrue="1">
      <formula>A66=1</formula>
    </cfRule>
  </conditionalFormatting>
  <conditionalFormatting sqref="I66:I67">
    <cfRule type="expression" dxfId="15" priority="17" stopIfTrue="1">
      <formula>A66=1</formula>
    </cfRule>
  </conditionalFormatting>
  <conditionalFormatting sqref="H71">
    <cfRule type="expression" dxfId="14" priority="14" stopIfTrue="1">
      <formula>A71=1</formula>
    </cfRule>
  </conditionalFormatting>
  <conditionalFormatting sqref="I71">
    <cfRule type="expression" dxfId="13" priority="15" stopIfTrue="1">
      <formula>A71=1</formula>
    </cfRule>
  </conditionalFormatting>
  <conditionalFormatting sqref="H75">
    <cfRule type="expression" dxfId="12" priority="12" stopIfTrue="1">
      <formula>A75=1</formula>
    </cfRule>
  </conditionalFormatting>
  <conditionalFormatting sqref="I75">
    <cfRule type="expression" dxfId="11" priority="13" stopIfTrue="1">
      <formula>A75=1</formula>
    </cfRule>
  </conditionalFormatting>
  <conditionalFormatting sqref="H77:H78">
    <cfRule type="expression" dxfId="10" priority="10" stopIfTrue="1">
      <formula>A77=1</formula>
    </cfRule>
  </conditionalFormatting>
  <conditionalFormatting sqref="I77:I78">
    <cfRule type="expression" dxfId="9" priority="11" stopIfTrue="1">
      <formula>A77=1</formula>
    </cfRule>
  </conditionalFormatting>
  <conditionalFormatting sqref="H80">
    <cfRule type="expression" dxfId="8" priority="8" stopIfTrue="1">
      <formula>A80=1</formula>
    </cfRule>
  </conditionalFormatting>
  <conditionalFormatting sqref="I80">
    <cfRule type="expression" dxfId="7" priority="9" stopIfTrue="1">
      <formula>A80=1</formula>
    </cfRule>
  </conditionalFormatting>
  <conditionalFormatting sqref="H82:H86">
    <cfRule type="expression" dxfId="6" priority="6" stopIfTrue="1">
      <formula>A82=1</formula>
    </cfRule>
  </conditionalFormatting>
  <conditionalFormatting sqref="I82:I86">
    <cfRule type="expression" dxfId="5" priority="7" stopIfTrue="1">
      <formula>A82=1</formula>
    </cfRule>
  </conditionalFormatting>
  <conditionalFormatting sqref="C91">
    <cfRule type="expression" dxfId="4" priority="1" stopIfTrue="1">
      <formula>A91=1</formula>
    </cfRule>
  </conditionalFormatting>
  <conditionalFormatting sqref="D91">
    <cfRule type="expression" dxfId="3" priority="2" stopIfTrue="1">
      <formula>A91=1</formula>
    </cfRule>
  </conditionalFormatting>
  <conditionalFormatting sqref="E91">
    <cfRule type="expression" dxfId="2" priority="3" stopIfTrue="1">
      <formula>A91=1</formula>
    </cfRule>
  </conditionalFormatting>
  <conditionalFormatting sqref="F91">
    <cfRule type="expression" dxfId="1" priority="4" stopIfTrue="1">
      <formula>A91=1</formula>
    </cfRule>
  </conditionalFormatting>
  <conditionalFormatting sqref="G91">
    <cfRule type="expression" dxfId="0" priority="5" stopIfTrue="1">
      <formula>A91=1</formula>
    </cfRule>
  </conditionalFormatting>
  <pageMargins left="0.32" right="0.33" top="0.39370078740157499" bottom="0.39370078740157499" header="0" footer="0"/>
  <pageSetup paperSize="9" scale="51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2021-07-12T06:29:17Z</dcterms:created>
  <dcterms:modified xsi:type="dcterms:W3CDTF">2021-07-12T06:47:11Z</dcterms:modified>
</cp:coreProperties>
</file>